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H_TP1200.VL.0021\"/>
    </mc:Choice>
  </mc:AlternateContent>
  <bookViews>
    <workbookView xWindow="0" yWindow="0" windowWidth="28800" windowHeight="11700" tabRatio="859" firstSheet="8"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закупке'!$A$1:$AV$41</definedName>
    <definedName name="_xlnm.Print_Area" localSheetId="11">'8. Общие сведения'!$A$1:$B$99</definedName>
  </definedNames>
  <calcPr calcId="162913"/>
</workbook>
</file>

<file path=xl/calcChain.xml><?xml version="1.0" encoding="utf-8"?>
<calcChain xmlns="http://schemas.openxmlformats.org/spreadsheetml/2006/main">
  <c r="B32" i="22" l="1"/>
  <c r="B26" i="22" l="1"/>
  <c r="C37" i="16" l="1"/>
  <c r="B55" i="22" l="1"/>
  <c r="AW24" i="5" l="1"/>
  <c r="B75" i="22" l="1"/>
  <c r="B30" i="22"/>
  <c r="B27" i="22" l="1"/>
  <c r="B65" i="22" l="1"/>
  <c r="B57" i="22"/>
  <c r="B61" i="22"/>
  <c r="B73" i="22"/>
  <c r="B43" i="22"/>
  <c r="B47" i="22"/>
  <c r="B35" i="22"/>
  <c r="A12" i="14"/>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A16" i="23" l="1"/>
  <c r="A13" i="23"/>
  <c r="A10" i="23"/>
  <c r="A7" i="23"/>
  <c r="A15" i="23"/>
  <c r="A12" i="23"/>
  <c r="A9" i="23"/>
  <c r="A5" i="23"/>
  <c r="C91" i="23" l="1"/>
  <c r="B91"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AS83" i="23"/>
  <c r="AC83" i="23"/>
  <c r="M83" i="23"/>
  <c r="B82" i="23"/>
  <c r="C80" i="23"/>
  <c r="B80" i="23"/>
  <c r="E79" i="23"/>
  <c r="D79" i="23"/>
  <c r="D91" i="23" s="1"/>
  <c r="AZ83" i="23"/>
  <c r="AY83" i="23"/>
  <c r="AX83" i="23"/>
  <c r="AW83" i="23"/>
  <c r="AV83" i="23"/>
  <c r="AU83" i="23"/>
  <c r="AT83" i="23"/>
  <c r="AR83" i="23"/>
  <c r="AQ83" i="23"/>
  <c r="AP83" i="23"/>
  <c r="AO83" i="23"/>
  <c r="AN83" i="23"/>
  <c r="AM83" i="23"/>
  <c r="AL83" i="23"/>
  <c r="AK83" i="23"/>
  <c r="AJ83" i="23"/>
  <c r="AI83" i="23"/>
  <c r="AH83" i="23"/>
  <c r="AG83" i="23"/>
  <c r="AF83" i="23"/>
  <c r="AE83" i="23"/>
  <c r="AD83" i="23"/>
  <c r="AB83" i="23"/>
  <c r="AA83" i="23"/>
  <c r="Z83" i="23"/>
  <c r="Y83" i="23"/>
  <c r="X83" i="23"/>
  <c r="W83" i="23"/>
  <c r="V83" i="23"/>
  <c r="U83" i="23"/>
  <c r="T83" i="23"/>
  <c r="S83" i="23"/>
  <c r="R83" i="23"/>
  <c r="Q83" i="23"/>
  <c r="P83" i="23"/>
  <c r="O83" i="23"/>
  <c r="N83" i="23"/>
  <c r="L83" i="23"/>
  <c r="K83" i="23"/>
  <c r="J83" i="23"/>
  <c r="I83" i="23"/>
  <c r="H83" i="23"/>
  <c r="G83" i="23"/>
  <c r="F83" i="23"/>
  <c r="E83" i="23"/>
  <c r="D83" i="23"/>
  <c r="C83" i="23"/>
  <c r="B83" i="23"/>
  <c r="C82" i="23"/>
  <c r="D57" i="23"/>
  <c r="C57" i="23"/>
  <c r="B57" i="23"/>
  <c r="D80" i="23"/>
  <c r="C86" i="23" l="1"/>
  <c r="E86" i="23"/>
  <c r="G86" i="23"/>
  <c r="I86" i="23"/>
  <c r="K86" i="23"/>
  <c r="M86" i="23"/>
  <c r="O86" i="23"/>
  <c r="Q86" i="23"/>
  <c r="S86" i="23"/>
  <c r="U86" i="23"/>
  <c r="W86" i="23"/>
  <c r="Y86" i="23"/>
  <c r="AA86" i="23"/>
  <c r="AC86" i="23"/>
  <c r="AE86" i="23"/>
  <c r="AG86" i="23"/>
  <c r="AI86" i="23"/>
  <c r="AK86" i="23"/>
  <c r="AM86" i="23"/>
  <c r="AO86" i="23"/>
  <c r="AQ86" i="23"/>
  <c r="AS86" i="23"/>
  <c r="AU86" i="23"/>
  <c r="AW86" i="23"/>
  <c r="AY86" i="23"/>
  <c r="D86" i="23"/>
  <c r="H86" i="23"/>
  <c r="L86" i="23"/>
  <c r="P86" i="23"/>
  <c r="T86" i="23"/>
  <c r="X86" i="23"/>
  <c r="AB86" i="23"/>
  <c r="AF86" i="23"/>
  <c r="AJ86" i="23"/>
  <c r="AN86" i="23"/>
  <c r="AR86" i="23"/>
  <c r="AV86" i="23"/>
  <c r="AZ86" i="23"/>
  <c r="E80" i="23"/>
  <c r="E57" i="23"/>
  <c r="B86" i="23"/>
  <c r="F86" i="23"/>
  <c r="J86" i="23"/>
  <c r="N86" i="23"/>
  <c r="R86" i="23"/>
  <c r="V86" i="23"/>
  <c r="Z86" i="23"/>
  <c r="AD86" i="23"/>
  <c r="AH86" i="23"/>
  <c r="AL86" i="23"/>
  <c r="AP86" i="23"/>
  <c r="AT86" i="23"/>
  <c r="AX86" i="23"/>
  <c r="E91" i="23"/>
  <c r="F79" i="23"/>
  <c r="B85" i="23" l="1"/>
  <c r="D82" i="23"/>
  <c r="F91" i="23"/>
  <c r="G79" i="23"/>
  <c r="F80" i="23"/>
  <c r="F57" i="23"/>
  <c r="B81" i="23"/>
  <c r="E82" i="23"/>
  <c r="H79" i="23" l="1"/>
  <c r="G91" i="23"/>
  <c r="F82" i="23"/>
  <c r="G80" i="23"/>
  <c r="G57" i="23"/>
  <c r="C85" i="23"/>
  <c r="D85" i="23" l="1"/>
  <c r="C81" i="23"/>
  <c r="D81" i="23"/>
  <c r="G82" i="23"/>
  <c r="H91" i="23"/>
  <c r="I79" i="23"/>
  <c r="H80" i="23"/>
  <c r="H57" i="23"/>
  <c r="B84" i="23"/>
  <c r="B89" i="23" s="1"/>
  <c r="I82" i="23" l="1"/>
  <c r="B94" i="23"/>
  <c r="B92" i="23"/>
  <c r="B90" i="23"/>
  <c r="B95" i="23" s="1"/>
  <c r="I80" i="23"/>
  <c r="I57" i="23"/>
  <c r="I91" i="23"/>
  <c r="J79" i="23"/>
  <c r="E85" i="23"/>
  <c r="H82" i="23"/>
  <c r="C84" i="23" l="1"/>
  <c r="C89" i="23" s="1"/>
  <c r="F85" i="23"/>
  <c r="E81" i="23"/>
  <c r="J91" i="23"/>
  <c r="K79" i="23"/>
  <c r="J80" i="23"/>
  <c r="J57" i="23"/>
  <c r="B93" i="23"/>
  <c r="B96" i="23" s="1"/>
  <c r="J82" i="23" l="1"/>
  <c r="K80" i="23"/>
  <c r="K57" i="23"/>
  <c r="G85" i="23"/>
  <c r="F81" i="23"/>
  <c r="C92" i="23"/>
  <c r="C90" i="23"/>
  <c r="C95" i="23" s="1"/>
  <c r="C94" i="23"/>
  <c r="L79" i="23"/>
  <c r="K91" i="23"/>
  <c r="D84" i="23"/>
  <c r="D89" i="23" s="1"/>
  <c r="D92" i="23" s="1"/>
  <c r="H85" i="23" l="1"/>
  <c r="K82" i="23"/>
  <c r="E84" i="23"/>
  <c r="E89" i="23" s="1"/>
  <c r="E92" i="23" s="1"/>
  <c r="L91" i="23"/>
  <c r="M79" i="23"/>
  <c r="D94" i="23"/>
  <c r="L80" i="23"/>
  <c r="L57" i="23"/>
  <c r="D90" i="23"/>
  <c r="D95" i="23" s="1"/>
  <c r="D93" i="23"/>
  <c r="C93" i="23"/>
  <c r="C96" i="23" s="1"/>
  <c r="G81" i="23"/>
  <c r="E90" i="23" l="1"/>
  <c r="E95" i="23" s="1"/>
  <c r="L82" i="23"/>
  <c r="E94" i="23"/>
  <c r="D96" i="23"/>
  <c r="I85" i="23"/>
  <c r="M91" i="23"/>
  <c r="N79" i="23"/>
  <c r="F84" i="23"/>
  <c r="F89" i="23" s="1"/>
  <c r="H81" i="23"/>
  <c r="E93" i="23"/>
  <c r="E96" i="23" s="1"/>
  <c r="M80" i="23"/>
  <c r="M57" i="23"/>
  <c r="J85" i="23" l="1"/>
  <c r="M82" i="23"/>
  <c r="N80" i="23"/>
  <c r="N57" i="23"/>
  <c r="F92" i="23"/>
  <c r="F90" i="23"/>
  <c r="F95" i="23" s="1"/>
  <c r="N91" i="23"/>
  <c r="O79" i="23"/>
  <c r="F94" i="23"/>
  <c r="G84" i="23"/>
  <c r="G89" i="23" s="1"/>
  <c r="G94" i="23" s="1"/>
  <c r="I81" i="23"/>
  <c r="O82" i="23" l="1"/>
  <c r="N82" i="23"/>
  <c r="J81" i="23"/>
  <c r="P79" i="23"/>
  <c r="O91" i="23"/>
  <c r="F93" i="23"/>
  <c r="F96" i="23" s="1"/>
  <c r="O80" i="23"/>
  <c r="O57" i="23"/>
  <c r="K81" i="23"/>
  <c r="G92" i="23"/>
  <c r="H84" i="23"/>
  <c r="H89" i="23" s="1"/>
  <c r="G90" i="23"/>
  <c r="G95" i="23" s="1"/>
  <c r="K85" i="23"/>
  <c r="I84" i="23" l="1"/>
  <c r="I89" i="23" s="1"/>
  <c r="I92" i="23" s="1"/>
  <c r="L85" i="23"/>
  <c r="P80" i="23"/>
  <c r="P57" i="23"/>
  <c r="P91" i="23"/>
  <c r="Q79" i="23"/>
  <c r="H92" i="23"/>
  <c r="H90" i="23"/>
  <c r="H95" i="23" s="1"/>
  <c r="I94" i="23"/>
  <c r="H94" i="23"/>
  <c r="H93" i="23"/>
  <c r="G93" i="23"/>
  <c r="G96" i="23" s="1"/>
  <c r="I90" i="23" l="1"/>
  <c r="J84" i="23"/>
  <c r="J89" i="23" s="1"/>
  <c r="J90" i="23" s="1"/>
  <c r="J95" i="23" s="1"/>
  <c r="I93" i="23"/>
  <c r="I96" i="23" s="1"/>
  <c r="P82" i="23"/>
  <c r="H96" i="23"/>
  <c r="L81" i="23"/>
  <c r="M81" i="23"/>
  <c r="M85" i="23"/>
  <c r="Q91" i="23"/>
  <c r="R79" i="23"/>
  <c r="Q80" i="23"/>
  <c r="Q57" i="23"/>
  <c r="I95" i="23"/>
  <c r="K84" i="23" l="1"/>
  <c r="K89" i="23" s="1"/>
  <c r="J94" i="23"/>
  <c r="J92" i="23"/>
  <c r="J93" i="23" s="1"/>
  <c r="J96" i="23" s="1"/>
  <c r="Q82" i="23"/>
  <c r="K92" i="23"/>
  <c r="K90" i="23"/>
  <c r="K95" i="23" s="1"/>
  <c r="K94" i="23"/>
  <c r="N81" i="23"/>
  <c r="N85" i="23"/>
  <c r="R80" i="23"/>
  <c r="R57" i="23"/>
  <c r="R91" i="23"/>
  <c r="S79" i="23"/>
  <c r="L84" i="23"/>
  <c r="L89" i="23" s="1"/>
  <c r="K93" i="23" l="1"/>
  <c r="K96" i="23" s="1"/>
  <c r="R82" i="23"/>
  <c r="T79" i="23"/>
  <c r="S91" i="23"/>
  <c r="S80" i="23"/>
  <c r="S57" i="23"/>
  <c r="O85" i="23"/>
  <c r="L92" i="23"/>
  <c r="L93" i="23" s="1"/>
  <c r="L96" i="23" s="1"/>
  <c r="L90" i="23"/>
  <c r="L95" i="23" s="1"/>
  <c r="L94" i="23"/>
  <c r="M84" i="23"/>
  <c r="M89" i="23" s="1"/>
  <c r="N84" i="23" l="1"/>
  <c r="N89" i="23" s="1"/>
  <c r="N92" i="23" s="1"/>
  <c r="S82" i="23"/>
  <c r="O81" i="23"/>
  <c r="P81" i="23"/>
  <c r="T80" i="23"/>
  <c r="T57" i="23"/>
  <c r="T91" i="23"/>
  <c r="U79" i="23"/>
  <c r="M92" i="23"/>
  <c r="M93" i="23" s="1"/>
  <c r="M90" i="23"/>
  <c r="M95" i="23" s="1"/>
  <c r="M94" i="23"/>
  <c r="P85" i="23"/>
  <c r="N90" i="23" l="1"/>
  <c r="N95" i="23" s="1"/>
  <c r="N94" i="23"/>
  <c r="Q81" i="23"/>
  <c r="T82" i="23"/>
  <c r="M96" i="23"/>
  <c r="F30" i="23"/>
  <c r="F31" i="23" s="1"/>
  <c r="U80" i="23"/>
  <c r="U57" i="23"/>
  <c r="Q85" i="23"/>
  <c r="U91" i="23"/>
  <c r="V79" i="23"/>
  <c r="O84" i="23"/>
  <c r="O89" i="23" s="1"/>
  <c r="N93" i="23"/>
  <c r="N96" i="23" s="1"/>
  <c r="R81" i="23" l="1"/>
  <c r="P84" i="23"/>
  <c r="P89" i="23" s="1"/>
  <c r="P92" i="23" s="1"/>
  <c r="V82" i="23"/>
  <c r="W82" i="23"/>
  <c r="U82" i="23"/>
  <c r="O92" i="23"/>
  <c r="O93" i="23" s="1"/>
  <c r="O96" i="23" s="1"/>
  <c r="O90" i="23"/>
  <c r="O95" i="23" s="1"/>
  <c r="O94" i="23"/>
  <c r="V80" i="23"/>
  <c r="V57" i="23"/>
  <c r="V91" i="23"/>
  <c r="W79" i="23"/>
  <c r="R85" i="23"/>
  <c r="P93" i="23" l="1"/>
  <c r="P96" i="23" s="1"/>
  <c r="Q84" i="23"/>
  <c r="Q89" i="23" s="1"/>
  <c r="Q90" i="23" s="1"/>
  <c r="Q95" i="23" s="1"/>
  <c r="P94" i="23"/>
  <c r="P90" i="23"/>
  <c r="S81" i="23"/>
  <c r="X82" i="23"/>
  <c r="X79" i="23"/>
  <c r="W91" i="23"/>
  <c r="S85" i="23"/>
  <c r="W80" i="23"/>
  <c r="W57" i="23"/>
  <c r="P95" i="23"/>
  <c r="Q94" i="23" l="1"/>
  <c r="R84" i="23"/>
  <c r="R89" i="23" s="1"/>
  <c r="Q92" i="23"/>
  <c r="Q93" i="23" s="1"/>
  <c r="Q96" i="23" s="1"/>
  <c r="T85" i="23"/>
  <c r="R92" i="23"/>
  <c r="R93" i="23" s="1"/>
  <c r="R96" i="23" s="1"/>
  <c r="R94" i="23"/>
  <c r="R90" i="23"/>
  <c r="R95" i="23" s="1"/>
  <c r="X80" i="23"/>
  <c r="X57" i="23"/>
  <c r="X91" i="23"/>
  <c r="Y79" i="23"/>
  <c r="Y82" i="23"/>
  <c r="S84" i="23"/>
  <c r="S89" i="23" s="1"/>
  <c r="S92" i="23" l="1"/>
  <c r="S93" i="23" s="1"/>
  <c r="S96" i="23" s="1"/>
  <c r="S94" i="23"/>
  <c r="S90" i="23"/>
  <c r="S95" i="23" s="1"/>
  <c r="T81" i="23"/>
  <c r="Z82" i="23"/>
  <c r="Y80" i="23"/>
  <c r="Y57" i="23"/>
  <c r="U81" i="23"/>
  <c r="U85" i="23"/>
  <c r="Y91" i="23"/>
  <c r="Z79" i="23"/>
  <c r="Z80" i="23" l="1"/>
  <c r="Z57" i="23"/>
  <c r="AA82" i="23"/>
  <c r="V85" i="23"/>
  <c r="Z91" i="23"/>
  <c r="AA79" i="23"/>
  <c r="T84" i="23"/>
  <c r="T89" i="23" s="1"/>
  <c r="T92" i="23" l="1"/>
  <c r="T93" i="23" s="1"/>
  <c r="T96" i="23" s="1"/>
  <c r="T94" i="23"/>
  <c r="T90" i="23"/>
  <c r="T95" i="23" s="1"/>
  <c r="V81" i="23"/>
  <c r="W85" i="23"/>
  <c r="AB82" i="23"/>
  <c r="U84" i="23"/>
  <c r="U89" i="23" s="1"/>
  <c r="AB79" i="23"/>
  <c r="AA91" i="23"/>
  <c r="AA80" i="23"/>
  <c r="AA57" i="23"/>
  <c r="W81" i="23" l="1"/>
  <c r="X81" i="23"/>
  <c r="U92" i="23"/>
  <c r="U93" i="23" s="1"/>
  <c r="U96" i="23" s="1"/>
  <c r="U94" i="23"/>
  <c r="U90" i="23"/>
  <c r="U95" i="23" s="1"/>
  <c r="AB80" i="23"/>
  <c r="AB57" i="23"/>
  <c r="X85" i="23"/>
  <c r="AB91" i="23"/>
  <c r="AC79" i="23"/>
  <c r="AC82" i="23"/>
  <c r="V84" i="23"/>
  <c r="V89" i="23" s="1"/>
  <c r="V92" i="23" l="1"/>
  <c r="V93" i="23" s="1"/>
  <c r="V96" i="23" s="1"/>
  <c r="V90" i="23"/>
  <c r="V95" i="23" s="1"/>
  <c r="V94" i="23"/>
  <c r="AC91" i="23"/>
  <c r="AD79" i="23"/>
  <c r="W84" i="23"/>
  <c r="W89" i="23" s="1"/>
  <c r="AD82" i="23"/>
  <c r="Y81" i="23"/>
  <c r="Y85" i="23"/>
  <c r="AC80" i="23"/>
  <c r="AC57" i="23"/>
  <c r="Z85" i="23" l="1"/>
  <c r="W92" i="23"/>
  <c r="W93" i="23" s="1"/>
  <c r="W96" i="23" s="1"/>
  <c r="W94" i="23"/>
  <c r="W90" i="23"/>
  <c r="W95" i="23" s="1"/>
  <c r="AD80" i="23"/>
  <c r="AD57" i="23"/>
  <c r="AE82" i="23"/>
  <c r="AA85" i="23"/>
  <c r="X84" i="23"/>
  <c r="X89" i="23" s="1"/>
  <c r="AD91" i="23"/>
  <c r="AE79" i="23"/>
  <c r="X92" i="23" l="1"/>
  <c r="X93" i="23" s="1"/>
  <c r="X96" i="23" s="1"/>
  <c r="X90" i="23"/>
  <c r="X95" i="23" s="1"/>
  <c r="X94" i="23"/>
  <c r="AF79" i="23"/>
  <c r="AE91" i="23"/>
  <c r="Z81" i="23"/>
  <c r="AF82" i="23"/>
  <c r="Y84" i="23"/>
  <c r="Y89" i="23" s="1"/>
  <c r="AE80" i="23"/>
  <c r="AE57" i="23"/>
  <c r="AB85" i="23" l="1"/>
  <c r="AF80" i="23"/>
  <c r="AF57" i="23"/>
  <c r="AG82" i="23"/>
  <c r="AF91" i="23"/>
  <c r="AG79" i="23"/>
  <c r="Y92" i="23"/>
  <c r="Y93" i="23" s="1"/>
  <c r="Y96" i="23" s="1"/>
  <c r="Y90" i="23"/>
  <c r="Y95" i="23" s="1"/>
  <c r="Y94" i="23"/>
  <c r="AA81" i="23"/>
  <c r="Z84" i="23"/>
  <c r="Z89" i="23" s="1"/>
  <c r="Z92" i="23" l="1"/>
  <c r="Z93" i="23" s="1"/>
  <c r="Z96" i="23" s="1"/>
  <c r="Z90" i="23"/>
  <c r="Z95" i="23" s="1"/>
  <c r="Z94" i="23"/>
  <c r="AC81" i="23"/>
  <c r="AC85" i="23"/>
  <c r="AH82" i="23"/>
  <c r="AB81" i="23"/>
  <c r="AA84" i="23"/>
  <c r="AA89" i="23" s="1"/>
  <c r="AG91" i="23"/>
  <c r="AH79" i="23"/>
  <c r="AG80" i="23"/>
  <c r="AG57" i="23"/>
  <c r="AD85" i="23" l="1"/>
  <c r="AI82" i="23"/>
  <c r="AA92" i="23"/>
  <c r="AA93" i="23" s="1"/>
  <c r="AA96" i="23" s="1"/>
  <c r="AA94" i="23"/>
  <c r="AA90" i="23"/>
  <c r="AA95" i="23" s="1"/>
  <c r="AH80" i="23"/>
  <c r="AH57" i="23"/>
  <c r="AH91" i="23"/>
  <c r="AI79" i="23"/>
  <c r="AB84" i="23"/>
  <c r="AB89" i="23" s="1"/>
  <c r="AE85" i="23" l="1"/>
  <c r="AC84" i="23"/>
  <c r="AC89" i="23" s="1"/>
  <c r="AC92" i="23" s="1"/>
  <c r="AJ79" i="23"/>
  <c r="AI91" i="23"/>
  <c r="AD81" i="23"/>
  <c r="AJ82" i="23"/>
  <c r="AB92" i="23"/>
  <c r="AB93" i="23" s="1"/>
  <c r="AB96" i="23" s="1"/>
  <c r="AB90" i="23"/>
  <c r="AB95" i="23" s="1"/>
  <c r="AB94" i="23"/>
  <c r="AI80" i="23"/>
  <c r="AI57" i="23"/>
  <c r="AC94" i="23" l="1"/>
  <c r="AC90" i="23"/>
  <c r="AE81" i="23"/>
  <c r="AF81" i="23"/>
  <c r="AJ91" i="23"/>
  <c r="AK79" i="23"/>
  <c r="AC95" i="23"/>
  <c r="AF85" i="23"/>
  <c r="AJ80" i="23"/>
  <c r="AJ57" i="23"/>
  <c r="AK82" i="23"/>
  <c r="AD84" i="23"/>
  <c r="AD89" i="23" s="1"/>
  <c r="AC93" i="23"/>
  <c r="AC96" i="23" s="1"/>
  <c r="AD92" i="23" l="1"/>
  <c r="AD93" i="23" s="1"/>
  <c r="AD96" i="23" s="1"/>
  <c r="AD90" i="23"/>
  <c r="AD95" i="23" s="1"/>
  <c r="AD94" i="23"/>
  <c r="AL82" i="23"/>
  <c r="AK80" i="23"/>
  <c r="AK57" i="23"/>
  <c r="AG81" i="23"/>
  <c r="AG85" i="23"/>
  <c r="AK91" i="23"/>
  <c r="AL79" i="23"/>
  <c r="AE84" i="23"/>
  <c r="AE89" i="23" s="1"/>
  <c r="AH81" i="23" l="1"/>
  <c r="AF84" i="23"/>
  <c r="AF89" i="23" s="1"/>
  <c r="AF92" i="23" s="1"/>
  <c r="AL91" i="23"/>
  <c r="AM79" i="23"/>
  <c r="AL80" i="23"/>
  <c r="AL57" i="23"/>
  <c r="AE92" i="23"/>
  <c r="AE93" i="23" s="1"/>
  <c r="AE96" i="23" s="1"/>
  <c r="AE90" i="23"/>
  <c r="AE95" i="23" s="1"/>
  <c r="AE94" i="23"/>
  <c r="AM82" i="23"/>
  <c r="AH85" i="23"/>
  <c r="AF94" i="23" l="1"/>
  <c r="AF90" i="23"/>
  <c r="AG84" i="23"/>
  <c r="AG89" i="23" s="1"/>
  <c r="AG90" i="23" s="1"/>
  <c r="AI81" i="23"/>
  <c r="AG94" i="23"/>
  <c r="AN82" i="23"/>
  <c r="AI85" i="23"/>
  <c r="AM80" i="23"/>
  <c r="AM57" i="23"/>
  <c r="AN79" i="23"/>
  <c r="AM91" i="23"/>
  <c r="AF95" i="23"/>
  <c r="AF93" i="23"/>
  <c r="AF96" i="23" s="1"/>
  <c r="AG92" i="23" l="1"/>
  <c r="AG93" i="23" s="1"/>
  <c r="AH84" i="23"/>
  <c r="AH89" i="23" s="1"/>
  <c r="AH92" i="23" s="1"/>
  <c r="AG95" i="23"/>
  <c r="AG96" i="23"/>
  <c r="AH94" i="23"/>
  <c r="AN91" i="23"/>
  <c r="AO79" i="23"/>
  <c r="AN80" i="23"/>
  <c r="AN57" i="23"/>
  <c r="AI84" i="23"/>
  <c r="AI89" i="23" s="1"/>
  <c r="AJ81" i="23"/>
  <c r="AO82" i="23"/>
  <c r="AJ85" i="23"/>
  <c r="AH90" i="23" l="1"/>
  <c r="AH95" i="23" s="1"/>
  <c r="AH93" i="23"/>
  <c r="AH96" i="23" s="1"/>
  <c r="AI92" i="23"/>
  <c r="AI93" i="23" s="1"/>
  <c r="AI96" i="23" s="1"/>
  <c r="AI90" i="23"/>
  <c r="AI95" i="23" s="1"/>
  <c r="AI94" i="23"/>
  <c r="AP82" i="23"/>
  <c r="AO80" i="23"/>
  <c r="AO57" i="23"/>
  <c r="AK81" i="23"/>
  <c r="AK85" i="23"/>
  <c r="AJ84" i="23"/>
  <c r="AJ89" i="23" s="1"/>
  <c r="AO91" i="23"/>
  <c r="AP79" i="23"/>
  <c r="AJ92" i="23" l="1"/>
  <c r="AJ93" i="23" s="1"/>
  <c r="AJ96" i="23" s="1"/>
  <c r="AJ94" i="23"/>
  <c r="AJ90" i="23"/>
  <c r="AJ95" i="23" s="1"/>
  <c r="AL81" i="23"/>
  <c r="AP91" i="23"/>
  <c r="AQ79" i="23"/>
  <c r="AK84" i="23"/>
  <c r="AK89" i="23" s="1"/>
  <c r="AP80" i="23"/>
  <c r="AP57" i="23"/>
  <c r="AQ82" i="23"/>
  <c r="AL85" i="23"/>
  <c r="AM85" i="23" l="1"/>
  <c r="AR79" i="23"/>
  <c r="AQ91" i="23"/>
  <c r="AL84" i="23"/>
  <c r="AL89" i="23" s="1"/>
  <c r="AK92" i="23"/>
  <c r="AK93" i="23" s="1"/>
  <c r="AK96" i="23" s="1"/>
  <c r="AK94" i="23"/>
  <c r="AK90" i="23"/>
  <c r="AK95" i="23" s="1"/>
  <c r="AR82" i="23"/>
  <c r="AQ80" i="23"/>
  <c r="AQ57" i="23"/>
  <c r="AL92" i="23" l="1"/>
  <c r="AL93" i="23" s="1"/>
  <c r="AL96" i="23" s="1"/>
  <c r="AL94" i="23"/>
  <c r="AL90" i="23"/>
  <c r="AL95" i="23" s="1"/>
  <c r="AR80" i="23"/>
  <c r="AR57" i="23"/>
  <c r="AS82" i="23"/>
  <c r="AM81" i="23"/>
  <c r="AN81" i="23"/>
  <c r="AR91" i="23"/>
  <c r="AS79" i="23"/>
  <c r="AN85" i="23"/>
  <c r="AO81" i="23" l="1"/>
  <c r="AS91" i="23"/>
  <c r="AT79" i="23"/>
  <c r="AT82" i="23"/>
  <c r="AS80" i="23"/>
  <c r="AS57" i="23"/>
  <c r="AO85" i="23"/>
  <c r="AM84" i="23"/>
  <c r="AM89" i="23" s="1"/>
  <c r="AN84" i="23" l="1"/>
  <c r="AN89" i="23" s="1"/>
  <c r="AN92" i="23" s="1"/>
  <c r="AT80" i="23"/>
  <c r="AT57" i="23"/>
  <c r="AM92" i="23"/>
  <c r="AM93" i="23" s="1"/>
  <c r="AM96" i="23" s="1"/>
  <c r="AM94" i="23"/>
  <c r="AM90" i="23"/>
  <c r="AM95" i="23" s="1"/>
  <c r="AP81" i="23"/>
  <c r="AU82" i="23"/>
  <c r="AT91" i="23"/>
  <c r="AU79" i="23"/>
  <c r="AP85" i="23"/>
  <c r="AO84" i="23" l="1"/>
  <c r="AO89" i="23" s="1"/>
  <c r="AO94" i="23" s="1"/>
  <c r="AN94" i="23"/>
  <c r="AN90" i="23"/>
  <c r="AN95" i="23" s="1"/>
  <c r="AQ81" i="23"/>
  <c r="AP84" i="23"/>
  <c r="AP89" i="23" s="1"/>
  <c r="AQ85" i="23"/>
  <c r="AV79" i="23"/>
  <c r="AU91" i="23"/>
  <c r="AV82" i="23"/>
  <c r="AO92" i="23"/>
  <c r="AO93" i="23" s="1"/>
  <c r="AO90" i="23"/>
  <c r="AO95" i="23" s="1"/>
  <c r="AU80" i="23"/>
  <c r="AU57" i="23"/>
  <c r="AN93" i="23"/>
  <c r="AN96" i="23" s="1"/>
  <c r="AP92" i="23" l="1"/>
  <c r="AP93" i="23" s="1"/>
  <c r="AP96" i="23" s="1"/>
  <c r="AP90" i="23"/>
  <c r="AP95" i="23" s="1"/>
  <c r="AP94" i="23"/>
  <c r="AV91" i="23"/>
  <c r="AW79" i="23"/>
  <c r="AQ84" i="23"/>
  <c r="AQ89" i="23" s="1"/>
  <c r="AR81" i="23"/>
  <c r="AV80" i="23"/>
  <c r="AV57" i="23"/>
  <c r="AO96" i="23"/>
  <c r="AW82" i="23"/>
  <c r="AR85" i="23"/>
  <c r="AS85" i="23" l="1"/>
  <c r="AX82" i="23"/>
  <c r="AW80" i="23"/>
  <c r="AW57" i="23"/>
  <c r="AQ92" i="23"/>
  <c r="AQ93" i="23" s="1"/>
  <c r="AQ96" i="23" s="1"/>
  <c r="AQ90" i="23"/>
  <c r="AQ95" i="23" s="1"/>
  <c r="AQ94" i="23"/>
  <c r="AR84" i="23"/>
  <c r="AR89" i="23" s="1"/>
  <c r="AW91" i="23"/>
  <c r="AX79" i="23"/>
  <c r="AS81" i="23" l="1"/>
  <c r="AT85" i="23"/>
  <c r="AR92" i="23"/>
  <c r="AR93" i="23" s="1"/>
  <c r="AR96" i="23" s="1"/>
  <c r="AR90" i="23"/>
  <c r="AR95" i="23" s="1"/>
  <c r="AR94" i="23"/>
  <c r="AY82" i="23"/>
  <c r="AX91" i="23"/>
  <c r="AY79" i="23"/>
  <c r="AX80" i="23"/>
  <c r="AX57" i="23"/>
  <c r="AS84" i="23"/>
  <c r="AU81" i="23" l="1"/>
  <c r="AS89" i="23"/>
  <c r="AS90" i="23" s="1"/>
  <c r="AS95" i="23" s="1"/>
  <c r="AS92" i="23"/>
  <c r="AS93" i="23" s="1"/>
  <c r="AS96" i="23" s="1"/>
  <c r="AY80" i="23"/>
  <c r="AY57" i="23"/>
  <c r="AT81" i="23"/>
  <c r="AZ79" i="23"/>
  <c r="AZ91" i="23" s="1"/>
  <c r="AY91" i="23"/>
  <c r="AZ82" i="23"/>
  <c r="AU85" i="23"/>
  <c r="AS94" i="23" l="1"/>
  <c r="AV85" i="23"/>
  <c r="AZ80" i="23"/>
  <c r="AZ57" i="23"/>
  <c r="AT84" i="23"/>
  <c r="AT89" i="23" s="1"/>
  <c r="AV81" i="23" l="1"/>
  <c r="AT92" i="23"/>
  <c r="AT93" i="23" s="1"/>
  <c r="AT96" i="23" s="1"/>
  <c r="AT94" i="23"/>
  <c r="AT90" i="23"/>
  <c r="AT95" i="23" s="1"/>
  <c r="AW85" i="23"/>
  <c r="AU84" i="23"/>
  <c r="AU89" i="23" s="1"/>
  <c r="AW81" i="23" l="1"/>
  <c r="AX85" i="23"/>
  <c r="AV84" i="23"/>
  <c r="AV89" i="23" s="1"/>
  <c r="AU92" i="23"/>
  <c r="AU93" i="23" s="1"/>
  <c r="AU96" i="23" s="1"/>
  <c r="AU90" i="23"/>
  <c r="AU95" i="23" s="1"/>
  <c r="AU94" i="23"/>
  <c r="AY85" i="23" l="1"/>
  <c r="AV92" i="23"/>
  <c r="AV93" i="23" s="1"/>
  <c r="AV96" i="23" s="1"/>
  <c r="AV94" i="23"/>
  <c r="AV90" i="23"/>
  <c r="AV95" i="23" s="1"/>
  <c r="AX81" i="23"/>
  <c r="AW84" i="23"/>
  <c r="AW89" i="23" s="1"/>
  <c r="AZ85" i="23" l="1"/>
  <c r="AY81" i="23"/>
  <c r="AW92" i="23"/>
  <c r="AW93" i="23" s="1"/>
  <c r="AW96" i="23" s="1"/>
  <c r="AW94" i="23"/>
  <c r="AW90" i="23"/>
  <c r="AW95" i="23" s="1"/>
  <c r="AX84" i="23"/>
  <c r="AX89" i="23" s="1"/>
  <c r="AX92" i="23" l="1"/>
  <c r="AX93" i="23" s="1"/>
  <c r="AX96" i="23" s="1"/>
  <c r="AX90" i="23"/>
  <c r="AX95" i="23" s="1"/>
  <c r="AX94" i="23"/>
  <c r="AZ81" i="23"/>
  <c r="AY84" i="23"/>
  <c r="AY89" i="23" s="1"/>
  <c r="AY92" i="23" l="1"/>
  <c r="AY93" i="23" s="1"/>
  <c r="AY96" i="23" s="1"/>
  <c r="AY94" i="23"/>
  <c r="AY90" i="23"/>
  <c r="AY95" i="23" s="1"/>
  <c r="AZ84" i="23"/>
  <c r="AZ89" i="23" s="1"/>
  <c r="AZ92" i="23" l="1"/>
  <c r="AZ93" i="23" s="1"/>
  <c r="AZ96" i="23" s="1"/>
  <c r="F29" i="23" s="1"/>
  <c r="AZ94" i="23"/>
  <c r="AZ90" i="23"/>
  <c r="AZ95" i="23" s="1"/>
  <c r="F28" i="23" s="1"/>
  <c r="A15" i="14" l="1"/>
  <c r="A14" i="12"/>
  <c r="A15" i="6" l="1"/>
  <c r="A15" i="22" l="1"/>
  <c r="B21" i="22" s="1"/>
  <c r="A12" i="22"/>
  <c r="A9" i="22"/>
  <c r="A5" i="22"/>
  <c r="A15" i="5"/>
  <c r="A12" i="5"/>
  <c r="A9" i="5"/>
  <c r="A5" i="5"/>
  <c r="A14" i="15"/>
  <c r="A11" i="15"/>
  <c r="A8" i="15"/>
  <c r="A4" i="15"/>
  <c r="A15" i="16"/>
  <c r="A12" i="16"/>
  <c r="A9" i="16"/>
  <c r="A5" i="16"/>
  <c r="A15" i="10"/>
  <c r="A12" i="10"/>
  <c r="A9" i="10"/>
  <c r="A5" i="10"/>
  <c r="A14" i="17"/>
  <c r="A11" i="17"/>
  <c r="A8" i="17"/>
  <c r="A4" i="17"/>
  <c r="A12" i="6"/>
  <c r="A9" i="6"/>
  <c r="A5" i="6"/>
  <c r="A9" i="14"/>
  <c r="A5" i="14"/>
  <c r="A16" i="13"/>
  <c r="A13"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<sst xmlns="http://schemas.openxmlformats.org/spreadsheetml/2006/main" count="1212" uniqueCount="668">
  <si>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</si>
  <si>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</si>
  <si>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</si>
  <si>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</si>
  <si>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</si>
  <si>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</si>
  <si>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</si>
  <si>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</si>
  <si>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</si>
  <si>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</si>
  <si>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</si>
  <si>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</si>
  <si>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</si>
  <si>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</si>
  <si>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</si>
  <si>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</si>
  <si>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</si>
  <si>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</si>
  <si>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</si>
  <si>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</si>
  <si>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</si>
  <si>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</si>
  <si>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</si>
  <si>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</si>
  <si>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</si>
  <si>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</si>
  <si>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</si>
  <si>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</si>
  <si>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</si>
  <si>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</si>
  <si>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</si>
  <si>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</si>
  <si>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</si>
  <si>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</si>
  <si>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</si>
  <si>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</si>
  <si>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</si>
  <si>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</si>
  <si>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</si>
  <si>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</si>
  <si>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</si>
  <si>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</si>
  <si>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</si>
  <si>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</si>
  <si>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</si>
  <si>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</si>
  <si>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</si>
  <si>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</si>
  <si>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</si>
  <si>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</si>
  <si>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</si>
  <si>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</si>
  <si>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</si>
  <si>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</si>
  <si>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</si>
  <si>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</si>
  <si>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</si>
  <si>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</si>
  <si>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</si>
  <si>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</si>
  <si>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</si>
  <si>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</si>
  <si>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</si>
  <si>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</si>
  <si>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</si>
  <si>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</si>
  <si>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</si>
  <si>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</si>
  <si>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</si>
  <si>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</si>
  <si>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</si>
  <si>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</si>
  <si>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</si>
  <si>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</si>
  <si>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</si>
  <si>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</si>
  <si>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</si>
  <si>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</si>
  <si>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</si>
  <si>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</si>
  <si>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</si>
  <si>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</si>
  <si>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</si>
  <si>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</si>
  <si>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</si>
  <si>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</si>
  <si>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</si>
  <si>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</si>
  <si>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</si>
  <si>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</si>
  <si>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</si>
  <si>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</si>
  <si>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</si>
  <si>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</si>
  <si>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</si>
  <si>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</si>
  <si>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</si>
  <si>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</si>
  <si>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</si>
  <si>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</si>
  <si>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</si>
  <si>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</si>
  <si>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</si>
  <si>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</si>
  <si>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</si>
  <si>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</si>
  <si>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</si>
  <si>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</si>
  <si>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</si>
  <si>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</si>
  <si>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</si>
  <si>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</si>
  <si>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</si>
  <si>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</si>
  <si>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</si>
  <si>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</si>
  <si>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</si>
  <si>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</si>
  <si>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</si>
  <si>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</si>
  <si>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</si>
  <si>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</si>
  <si>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</si>
  <si>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</si>
  <si>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</si>
  <si>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</si>
  <si>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</si>
  <si>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</si>
  <si>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</si>
  <si>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</si>
  <si>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</si>
  <si>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</si>
  <si>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</si>
  <si>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</si>
  <si>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</si>
  <si>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</si>
  <si>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</si>
  <si>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</si>
  <si>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</si>
  <si>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</si>
  <si>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</si>
  <si>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</si>
  <si>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</si>
  <si>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</si>
  <si>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</si>
  <si>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</si>
  <si>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</si>
  <si>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</si>
  <si>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</si>
  <si>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</si>
  <si>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</si>
  <si>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</si>
  <si>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</si>
  <si>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</si>
  <si>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</si>
  <si>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</si>
  <si>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</si>
  <si>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</si>
  <si>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</si>
  <si>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</si>
  <si>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</si>
  <si>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</si>
  <si>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</si>
  <si>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</si>
  <si>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</si>
  <si>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</si>
  <si>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</si>
  <si>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</si>
  <si>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</si>
  <si>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</si>
  <si>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</si>
  <si>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</si>
  <si>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</si>
  <si>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</si>
  <si>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</si>
  <si>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</si>
  <si>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</si>
  <si>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</si>
  <si>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</si>
  <si>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</si>
  <si>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</si>
  <si>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</si>
  <si>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</si>
  <si>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</si>
  <si>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</si>
  <si>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</si>
  <si>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</si>
  <si>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</si>
  <si>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</si>
  <si>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</si>
  <si>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</si>
  <si>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</si>
  <si>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</si>
  <si>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</si>
  <si>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</si>
  <si>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</si>
  <si>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</si>
  <si>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</si>
  <si>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</si>
  <si>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</si>
  <si>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</si>
  <si>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</si>
  <si>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</si>
  <si>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</si>
  <si>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</si>
  <si>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</si>
  <si>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</si>
  <si>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</si>
  <si>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</si>
  <si>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</si>
  <si>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</si>
  <si>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</si>
  <si>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</si>
  <si>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</si>
  <si>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</si>
  <si>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</si>
  <si>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</si>
  <si>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</si>
  <si>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</si>
  <si>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</si>
  <si>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</si>
  <si>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</si>
  <si>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</si>
  <si>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</si>
  <si>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</si>
  <si>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</si>
  <si>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</si>
  <si>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</si>
  <si>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</si>
  <si>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</si>
  <si>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</si>
  <si>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</si>
  <si>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</si>
  <si>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</si>
  <si>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</si>
  <si>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</si>
  <si>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</si>
  <si>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</si>
  <si>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</si>
  <si>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</si>
  <si>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</si>
  <si>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</si>
  <si>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</si>
  <si>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</si>
  <si>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</si>
  <si>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</si>
  <si>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</si>
  <si>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</si>
  <si>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</si>
  <si>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</si>
  <si>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</si>
  <si>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</si>
  <si>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</si>
  <si>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</si>
  <si>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</si>
  <si>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</si>
  <si>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</si>
  <si>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</si>
  <si>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</si>
  <si>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</si>
  <si>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</si>
  <si>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</si>
  <si>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</si>
  <si>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</si>
  <si>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</si>
  <si>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</si>
  <si>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</si>
  <si>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</si>
  <si>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</si>
  <si>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</si>
  <si>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</si>
  <si>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</si>
  <si>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</si>
  <si>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</si>
  <si>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</si>
  <si>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</si>
  <si>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</si>
  <si>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</si>
  <si>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</si>
  <si>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</si>
  <si>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</si>
  <si>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</si>
  <si>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</si>
  <si>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</si>
  <si>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</si>
  <si>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</si>
  <si>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</si>
  <si>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</si>
  <si>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</si>
  <si>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</si>
  <si>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</si>
  <si>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</si>
  <si>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</si>
  <si>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</si>
  <si>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</si>
  <si>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</si>
  <si>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</si>
  <si>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</si>
  <si>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</si>
  <si>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</si>
  <si>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</si>
  <si>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</si>
  <si>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</si>
  <si>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</si>
  <si>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</si>
  <si>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</si>
  <si>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</si>
  <si>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</si>
  <si>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</si>
  <si>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</si>
  <si>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</si>
  <si>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</si>
  <si>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</si>
  <si>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</si>
  <si>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</si>
  <si>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</si>
  <si>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</si>
  <si>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</si>
  <si>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</si>
  <si>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</si>
  <si>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</si>
  <si>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</si>
  <si>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</si>
  <si>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</si>
  <si>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</si>
  <si>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</si>
  <si>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</si>
  <si>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</si>
  <si>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</si>
  <si>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</si>
  <si>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</si>
  <si>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</si>
  <si>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</si>
  <si>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</si>
  <si>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</si>
  <si>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</si>
  <si>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</si>
  <si>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</si>
  <si>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</si>
  <si>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</si>
  <si>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</si>
  <si>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</si>
  <si>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</si>
  <si>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</si>
  <si>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</si>
  <si>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</si>
  <si>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</si>
  <si>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</si>
  <si>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</si>
  <si>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</si>
  <si>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</si>
  <si>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</si>
  <si>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</si>
  <si>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</si>
  <si>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</si>
  <si>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</si>
  <si>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</si>
  <si>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</si>
  <si>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</si>
  <si>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</si>
  <si>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</si>
  <si>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</si>
  <si>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</si>
  <si>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</si>
  <si>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</si>
  <si>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</si>
  <si>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</si>
  <si>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</si>
  <si>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</si>
  <si>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</si>
  <si>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</si>
  <si>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</si>
  <si>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</si>
  <si>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</si>
  <si>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</si>
  <si>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</si>
  <si>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</si>
  <si>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</si>
  <si>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</si>
  <si>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</si>
  <si>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</si>
  <si>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</si>
  <si>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</si>
  <si>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</si>
  <si>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</si>
  <si>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</si>
  <si>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</si>
  <si>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</si>
  <si>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</si>
  <si>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</si>
  <si>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</si>
  <si>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</si>
  <si>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</si>
  <si>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</si>
  <si>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</si>
  <si>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</si>
  <si>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</si>
  <si>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</si>
  <si>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</si>
  <si>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</si>
  <si>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</si>
  <si>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</si>
  <si>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</si>
  <si>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</si>
  <si>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</si>
  <si>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</si>
  <si>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</si>
  <si>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</si>
  <si>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</si>
  <si>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</si>
  <si>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</si>
  <si>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</si>
  <si>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</si>
  <si>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</si>
  <si>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</si>
  <si>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</si>
  <si>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</si>
  <si>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</si>
  <si>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</si>
  <si>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</si>
  <si>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</si>
  <si>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</si>
  <si>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</si>
  <si>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</si>
  <si>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</si>
  <si>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</si>
  <si>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</si>
  <si>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</si>
  <si>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</si>
  <si>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</si>
  <si>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</si>
  <si>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</si>
  <si>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</si>
  <si>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</si>
  <si>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</si>
  <si>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</si>
  <si>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</si>
  <si>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</si>
  <si>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</si>
  <si>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</si>
  <si>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</si>
  <si>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</si>
  <si>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</si>
  <si>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</si>
  <si>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</si>
  <si>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</si>
  <si>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</si>
  <si>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</si>
  <si>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</si>
  <si>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</si>
  <si>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</si>
  <si>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</si>
  <si>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</si>
  <si>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</si>
  <si>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</si>
  <si>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</si>
  <si>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</si>
  <si>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</si>
  <si>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</si>
  <si>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</si>
  <si>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</si>
  <si>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</si>
  <si>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</si>
  <si>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</si>
  <si>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</si>
  <si>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</si>
  <si>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Дальнейшая эксплуатация разрешается до 27.08.2025 г.</t>
  </si>
  <si>
    <t>Реконструкции ВЛ 110 кВ Снежная – Ханты-Мансийская (Замена провода АЖ 120 на АС 120 на участке ВЛ 110 кВ Снежная – Фоминская)</t>
  </si>
  <si>
    <t xml:space="preserve">ВЛ 110 кВ Снежная-Фоминская 1,2                                    </t>
  </si>
  <si>
    <t>1983</t>
  </si>
  <si>
    <t>АЖ120/19</t>
  </si>
  <si>
    <t>140,628</t>
  </si>
  <si>
    <t>2017</t>
  </si>
  <si>
    <t>27</t>
  </si>
  <si>
    <t>Акт технического освидетельствования  №49 от 27.08.2020 г., ООО ПФМ "Запсибэлектромонтаж", Северо-Уральское управление Ростехнадзора по ХМАО</t>
  </si>
  <si>
    <t>Замена опор, провода, грозотроса, линейной арматуры</t>
  </si>
  <si>
    <t>Основная часть опор имеет ограниченно-работоспособное состояние</t>
  </si>
  <si>
    <t>ХМАО-Югра</t>
  </si>
  <si>
    <t>+</t>
  </si>
  <si>
    <t>Нет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</si>
  <si>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</si>
  <si>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</si>
  <si>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</si>
  <si>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</si>
  <si>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</si>
  <si>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</si>
  <si>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</si>
  <si>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</si>
  <si>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</si>
  <si>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</si>
  <si>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</si>
  <si>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</si>
  <si>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</si>
  <si>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</si>
  <si>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</si>
  <si>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</si>
  <si>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</si>
  <si>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</si>
  <si>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</si>
  <si>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</si>
  <si>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</si>
  <si>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от «__» _____ 202  г. №___</t>
  </si>
  <si>
    <t>реконструкция</t>
  </si>
  <si>
    <t>объем заключенного договора 6/18-47 от 13.09.2018 . ООО "Енисей Инжиниринг"    в ценах 2018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</si>
  <si>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</si>
  <si>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</si>
  <si>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ХНТ-19/04500/439/Д/28 от 10.04.2019 . ООО "Газпромнефть-Хантос"    в ценах 2019 года с НДС, млн. руб</t>
  </si>
  <si>
    <t xml:space="preserve"> АО "РОССЕТИ ТЮМЕНЬ" Нефтеюганские ЭС</t>
  </si>
  <si>
    <t>Реализация объекта в установленные сроки.</t>
  </si>
  <si>
    <t xml:space="preserve">Проблемные вопросы отсутствуют. </t>
  </si>
  <si>
    <t>2018.0670</t>
  </si>
  <si>
    <t>Реконструкция и техперевооружение электросетевых объектов</t>
  </si>
  <si>
    <t>12.2023</t>
  </si>
  <si>
    <t>ПИР</t>
  </si>
  <si>
    <t>Предварительный расчет стоимости работ</t>
  </si>
  <si>
    <t>ВЗ</t>
  </si>
  <si>
    <t>ООК</t>
  </si>
  <si>
    <t>ООО "Енисей Инжиниринг"</t>
  </si>
  <si>
    <t>1038926</t>
  </si>
  <si>
    <t>www.b2b-energo.ru</t>
  </si>
  <si>
    <t>28.06.2018</t>
  </si>
  <si>
    <t>29.06.2018</t>
  </si>
  <si>
    <t>19.07.2018</t>
  </si>
  <si>
    <t>20.08.2018</t>
  </si>
  <si>
    <t/>
  </si>
  <si>
    <t>11.09.2018</t>
  </si>
  <si>
    <t>13.09.2018</t>
  </si>
  <si>
    <t>30.09.2018</t>
  </si>
  <si>
    <t>30.12.2019</t>
  </si>
  <si>
    <t>По результатам закупки заключен договор на сумму 74.512.458,84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75.775.381,87 руб. с НДС.</t>
  </si>
  <si>
    <t>ООО "АСП" холдинг "РосЭнерго"</t>
  </si>
  <si>
    <t>ООО "СЭП"</t>
  </si>
  <si>
    <t>ООО "ЭНЕРГОСТРОЙПРОЕКТ"</t>
  </si>
  <si>
    <t>Прочие</t>
  </si>
  <si>
    <t>Предварительный расчет стоимости</t>
  </si>
  <si>
    <t>СЦ ЕП</t>
  </si>
  <si>
    <t>Соглашение об установлении сервитута части лесных участков, площадью 8029 кв.м., в целях реконструкции ВЛ 110 кВ Снежная-Ханты-Мансийская (замена провода АЖ 120 на АС 120 на участке ВЛ 110 кВ Снежная-Фоминская</t>
  </si>
  <si>
    <t>ООО "Газпромнефть-Хантос"</t>
  </si>
  <si>
    <t>Сумма договора 0,22 руб. с НДС. Аналитическая записка б/н от 30.07.2019</t>
  </si>
  <si>
    <t>ХМАО-Югра, Ханты-Мансийский район, Уватский</t>
  </si>
  <si>
    <t xml:space="preserve">1.2. Реконструкция, модернизация, техническое перевооружение </t>
  </si>
  <si>
    <t>2.</t>
  </si>
  <si>
    <t>3.</t>
  </si>
  <si>
    <t>3.6.</t>
  </si>
  <si>
    <t>4.</t>
  </si>
  <si>
    <t>4.6.</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</si>
  <si>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</si>
  <si>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</si>
  <si>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</si>
  <si>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Снежная – Ханты-Мансийская</t>
  </si>
  <si>
    <t>всего в 2020 году, в том числе:</t>
  </si>
  <si>
    <t>2020 год</t>
  </si>
  <si>
    <t>всего в 2019 году, в том числе:</t>
  </si>
  <si>
    <t>2019 год</t>
  </si>
  <si>
    <t>5.8.1.11</t>
  </si>
  <si>
    <t>Единый стандарт (Положение о закупке) от 28.12.2018</t>
  </si>
  <si>
    <t>H_TP1200.VL.0021</t>
  </si>
  <si>
    <t>объем заключенного договора 11-2019 от 08.10.2019 . КУ "Управление автомобильных дорог"   в ценах 2019 года с НДС, млн. руб</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</si>
  <si>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</si>
  <si>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</si>
  <si>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</si>
  <si>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</si>
  <si>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</si>
  <si>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</si>
  <si>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</si>
  <si>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</si>
  <si>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</si>
  <si>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</si>
  <si>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</si>
  <si>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</si>
  <si>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</si>
  <si>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</si>
  <si>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</si>
  <si>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</si>
  <si>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</si>
  <si>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</si>
  <si>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</si>
  <si>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</si>
  <si>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</si>
  <si>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</si>
  <si>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</si>
  <si>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</si>
  <si>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</si>
  <si>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</si>
  <si>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</si>
  <si>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</si>
  <si>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</si>
  <si>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</si>
  <si>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</si>
  <si>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</si>
  <si>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</si>
  <si>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</si>
  <si>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</si>
  <si>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</si>
  <si>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</si>
  <si>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</si>
  <si>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</si>
  <si>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</si>
  <si>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Показатель замены линий электропередачи (110 кВ), км: 153,804; показатель объема финансовых потребностей, необходимых для реализации мероприятий, направленных на выполнение требований законодательства (Фтз): 2060,814</t>
  </si>
  <si>
    <t>федеральный</t>
  </si>
  <si>
    <t>Акт от 2019 г. №42.ООО "ЕнисейИнжиниринг</t>
  </si>
  <si>
    <t xml:space="preserve"> по состоянию на 01.01.2022</t>
  </si>
  <si>
    <t>Год раскрытия информации: 2023 год</t>
  </si>
  <si>
    <t>по состоянию на 01.01.2023</t>
  </si>
  <si>
    <t xml:space="preserve">Факт 2022 года </t>
  </si>
  <si>
    <t>Предложения по корректировке плана</t>
  </si>
  <si>
    <t>Реконструкция ВЛ 110 кВ Снежная – Ханты-Мансийская (Замена провода АЖ 120 на АС 120 на участке ВЛ 110 кВ Снежная – Фоминская)</t>
  </si>
  <si>
    <t xml:space="preserve"> - по договорам подряда (в разбивке по каждому подрядчику и по договорам):</t>
  </si>
  <si>
    <t xml:space="preserve">Контрагент: </t>
  </si>
  <si>
    <t>объем заключенного договора PD01.1200.2022.296/6 от 20.10.2022 . ООО  "Промэнергострой"    в ценах 2022 года с НДС, млн. руб</t>
  </si>
  <si>
    <t>объем заключенного договора PD01.1200.2022.343/6 от 17.10.2022 . ООО  "Промэнергострой"    в ценах 2022 года с НДС, млн. руб</t>
  </si>
  <si>
    <t>объем заключенного договора в ценах ______ года с НДС, млн. руб.</t>
  </si>
  <si>
    <t xml:space="preserve"> - СМР, %</t>
  </si>
  <si>
    <t xml:space="preserve"> - поставка основного оборудования, %</t>
  </si>
  <si>
    <t xml:space="preserve"> - разработка проектной документации и рабочей документации, %</t>
  </si>
  <si>
    <t>- подрядчики</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</si>
  <si>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</si>
  <si>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</si>
  <si>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</si>
  <si>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</si>
  <si>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</si>
  <si>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</si>
  <si>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</si>
  <si>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</si>
  <si>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</si>
  <si>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</si>
  <si>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2022.0468/2022.0260</t>
  </si>
  <si>
    <t>2022.0469/2022.0260</t>
  </si>
  <si>
    <t>филиал АО "Россети Тюмень" Нефтеюганские ЭС</t>
  </si>
  <si>
    <t>12.2024</t>
  </si>
  <si>
    <t>СМР</t>
  </si>
  <si>
    <t>АО "Россети Тюмень"</t>
  </si>
  <si>
    <t>Проектно-сметная документация</t>
  </si>
  <si>
    <t>ЗЦ ПО</t>
  </si>
  <si>
    <t>ООО "Промэнергострой"</t>
  </si>
  <si>
    <t>32211693133</t>
  </si>
  <si>
    <t>www.roseltorg.ru</t>
  </si>
  <si>
    <t>19.09.2022</t>
  </si>
  <si>
    <t>15.09.2022</t>
  </si>
  <si>
    <t>22.09.2022</t>
  </si>
  <si>
    <t>27.09.2022</t>
  </si>
  <si>
    <t>31.10.2022</t>
  </si>
  <si>
    <t>17.10.2022</t>
  </si>
  <si>
    <t>01.12.2022</t>
  </si>
  <si>
    <t>30.12.2024</t>
  </si>
  <si>
    <t>АО МК №54 "СЭСС"</t>
  </si>
  <si>
    <t>ООО "М-Сетьстрой"</t>
  </si>
  <si>
    <t>ООО "ЮграЭнергоСтрой"</t>
  </si>
  <si>
    <t>ООО "ПрофЭнерго"</t>
  </si>
  <si>
    <t>32211696604</t>
  </si>
  <si>
    <t>16.09.2022</t>
  </si>
  <si>
    <t>23.09.2022</t>
  </si>
  <si>
    <t>30.09.2022</t>
  </si>
  <si>
    <t>20.10.2022</t>
  </si>
  <si>
    <t>КУ "Управление автомобильных дорог"</t>
  </si>
  <si>
    <t>НДС не предусмотрен. Сумма соглашения 1.380,32 руб. Фактическая стоимость 2.425,46 руб.</t>
  </si>
  <si>
    <t>филиал АО "Тюменьэнерго" Нефтеюганские ЭС</t>
  </si>
  <si>
    <t>Выполнение подготовительных и демонтажных работ по объекту "Реконструкция ВЛ 110 кВ Снежная - Ханты - Мансийская (замена провода АЖ 120 на АС 120 на участке ВЛ 110 кВ Снежная - Фоминская)" для нужд филиала АО "Россети Тюмень" Нефтеюганские электрические сети</t>
  </si>
  <si>
    <t>Выполнение строительно-монтажных работ по объекту: "Реконструкция ВЛ 110 кВ Снежная - Ханты - Мансийская (замена провода АЖ 120 на АС 120 на участке ВЛ 110 кВ Снежная - Фоминская)" для нужд филиала АО "Россети Тюмень" Нефтеюганские электрические сети</t>
  </si>
  <si>
    <t>Публичный сервитут в отношении частей земельных участков, общей площадью 3758 кв.м, под объект: "Реконструкция ВЛ 110 кВ Снежная - Ханты - Мансийская (замена провода АЖ 120 на АС 120 на участке ВЛ 110 кВ Снежная - Фоминская)"</t>
  </si>
  <si>
    <t>Выполнение проектных и изыскательских работ по реконструкции ВЛ 110 кВ Снежная – Ханты-Мансийская (Замена провода АЖ 120 на АС 120 на участке ВЛ 110 кВ Снежная – Фоминская) для нужд филиала АО "Тюменьэнерго" Нефтеюганские электрические сети</t>
  </si>
  <si>
    <t>объем заключенного договора US04.1200.2023.5/6 от 16.01.2023 . АО "Тюменьэнерго Инжиниринг"    в ценах 2023 года с НДС, млн. руб</t>
  </si>
  <si>
    <t xml:space="preserve"> ООО "Промэнергострой" ; ООО "Газпромнефть-Хантос" ; КУ "Управление автомобильных дорог" ; АО "Тюменьэнерго Инжиниринг"</t>
  </si>
  <si>
    <t>Сметная стоимость проекта в ценах 2022 года с НДС, млн. руб.</t>
  </si>
  <si>
    <t>С</t>
  </si>
  <si>
    <t>Ханты-Мансийский район,
Уватский район</t>
  </si>
  <si>
    <t>объем заключенного договора PD01.1200.2023.17/6 от 20.03.2023 . ООО "М-Сетьстрой"    в ценах 2023 года с НДС, млн. руб</t>
  </si>
  <si>
    <t xml:space="preserve"> ООО "Енисей Инжиниринг" ; ООО "М-Сетьстрой"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</si>
</sst>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000"/>
    <numFmt numFmtId="169" formatCode="#,##0.00;[White][=0]\ General;General"/>
    <numFmt numFmtId="170" formatCode="0.0%"/>
    <numFmt numFmtId="171" formatCode="_(* #,##0_);_(* \(#,##0\);_(* &quot;-&quot;_);_(@_)"/>
    <numFmt numFmtId="172" formatCode="#,##0.000"/>
    <numFmt numFmtId="173" formatCode="_(* #,##0.00_);_(* \(#,##0.00\);_(* &quot;-&quot;_);_(@_)"/>
    <numFmt numFmtId="174" formatCode="0.0000"/>
    <numFmt numFmtId="175" formatCode="0_ ;\-0\ "/>
    <numFmt numFmtId="176" formatCode="000000"/>
    <numFmt numFmtId="177" formatCode="_-* #,##0.00\ _₽_-;\-* #,##0.00\ _₽_-;_-* &quot;-&quot;??\ _₽_-;_-@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1"/>
      <color rgb="FF000000"/>
      <name val="Times New Roman"/>
      <family val="1"/>
      <charset val="204"/>
    </font>
    <font>
      <sz val="11"/>
      <color theme="1"/>
      <name val="Arial"/>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
      <sz val="8"/>
      <name val="Arial"/>
      <family val="2"/>
      <charset val="204"/>
    </font>
    <font>
      <sz val="10"/>
      <name val="Helv"/>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6" tint="0.59999389629810485"/>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20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0" fontId="11" fillId="0" borderId="0"/>
    <xf numFmtId="0" fontId="30" fillId="0" borderId="0"/>
    <xf numFmtId="164" fontId="1" fillId="0" borderId="0" applyFont="0" applyFill="0" applyBorder="0" applyAlignment="0" applyProtection="0"/>
    <xf numFmtId="0" fontId="55" fillId="0" borderId="0"/>
    <xf numFmtId="0" fontId="55" fillId="0" borderId="0"/>
    <xf numFmtId="0" fontId="45" fillId="0" borderId="0"/>
    <xf numFmtId="0" fontId="29" fillId="0" borderId="0"/>
    <xf numFmtId="0" fontId="71" fillId="0" borderId="0"/>
    <xf numFmtId="0" fontId="3" fillId="0" borderId="0"/>
    <xf numFmtId="0" fontId="45" fillId="0" borderId="0"/>
    <xf numFmtId="0" fontId="72" fillId="0" borderId="0"/>
    <xf numFmtId="0" fontId="45" fillId="0" borderId="0"/>
    <xf numFmtId="0" fontId="69" fillId="0" borderId="0"/>
    <xf numFmtId="0" fontId="68" fillId="0" borderId="0"/>
    <xf numFmtId="0" fontId="72" fillId="0" borderId="0"/>
    <xf numFmtId="0" fontId="45" fillId="0" borderId="0"/>
    <xf numFmtId="0" fontId="10" fillId="0" borderId="0"/>
    <xf numFmtId="0" fontId="6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4" fontId="67"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7" fillId="0" borderId="0" applyFont="0" applyFill="0" applyBorder="0" applyAlignment="0" applyProtection="0"/>
    <xf numFmtId="0" fontId="11" fillId="0" borderId="0"/>
    <xf numFmtId="0" fontId="1"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38" fontId="74" fillId="0" borderId="0">
      <alignment vertical="top"/>
    </xf>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38" fontId="74" fillId="0" borderId="0">
      <alignment vertical="top"/>
    </xf>
    <xf numFmtId="177" fontId="29" fillId="0" borderId="0" applyFont="0" applyFill="0" applyBorder="0" applyAlignment="0" applyProtection="0"/>
    <xf numFmtId="177" fontId="29" fillId="0" borderId="0" applyFont="0" applyFill="0" applyBorder="0" applyAlignment="0" applyProtection="0"/>
    <xf numFmtId="177" fontId="29" fillId="0" borderId="0" applyFont="0" applyFill="0" applyBorder="0" applyAlignment="0" applyProtection="0"/>
    <xf numFmtId="177" fontId="29" fillId="0" borderId="0" applyFont="0" applyFill="0" applyBorder="0" applyAlignment="0" applyProtection="0"/>
    <xf numFmtId="177" fontId="29" fillId="0" borderId="0" applyFont="0" applyFill="0" applyBorder="0" applyAlignment="0" applyProtection="0"/>
    <xf numFmtId="177" fontId="29" fillId="0" borderId="0" applyFont="0" applyFill="0" applyBorder="0" applyAlignment="0" applyProtection="0"/>
    <xf numFmtId="177" fontId="29" fillId="0" borderId="0" applyFont="0" applyFill="0" applyBorder="0" applyAlignment="0" applyProtection="0"/>
    <xf numFmtId="177" fontId="29" fillId="0" borderId="0" applyFont="0" applyFill="0" applyBorder="0" applyAlignment="0" applyProtection="0"/>
    <xf numFmtId="177" fontId="29" fillId="0" borderId="0" applyFont="0" applyFill="0" applyBorder="0" applyAlignment="0" applyProtection="0"/>
    <xf numFmtId="177" fontId="29" fillId="0" borderId="0" applyFont="0" applyFill="0" applyBorder="0" applyAlignment="0" applyProtection="0"/>
    <xf numFmtId="177" fontId="29" fillId="0" borderId="0" applyFont="0" applyFill="0" applyBorder="0" applyAlignment="0" applyProtection="0"/>
    <xf numFmtId="177" fontId="29" fillId="0" borderId="0" applyFont="0" applyFill="0" applyBorder="0" applyAlignment="0" applyProtection="0"/>
    <xf numFmtId="177" fontId="29" fillId="0" borderId="0" applyFont="0" applyFill="0" applyBorder="0" applyAlignment="0" applyProtection="0"/>
    <xf numFmtId="177" fontId="29" fillId="0" borderId="0" applyFont="0" applyFill="0" applyBorder="0" applyAlignment="0" applyProtection="0"/>
    <xf numFmtId="177" fontId="29" fillId="0" borderId="0" applyFont="0" applyFill="0" applyBorder="0" applyAlignment="0" applyProtection="0"/>
    <xf numFmtId="177" fontId="29" fillId="0" borderId="0" applyFont="0" applyFill="0" applyBorder="0" applyAlignment="0" applyProtection="0"/>
  </cellStyleXfs>
  <cellXfs count="5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30" xfId="2" applyFont="1" applyFill="1" applyBorder="1" applyAlignment="1">
      <alignment horizontal="justify"/>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31" xfId="0" applyNumberFormat="1" applyFont="1" applyBorder="1" applyAlignment="1">
      <alignment horizontal="center" vertical="center" wrapText="1"/>
    </xf>
    <xf numFmtId="0" fontId="41" fillId="0" borderId="23"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4" fontId="3" fillId="0" borderId="1" xfId="1" applyNumberFormat="1" applyBorder="1" applyAlignment="1">
      <alignment horizontal="center" vertical="center"/>
    </xf>
    <xf numFmtId="0" fontId="3" fillId="0" borderId="0" xfId="1" applyBorder="1" applyAlignment="1">
      <alignment horizont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14" fontId="11" fillId="25"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0" xfId="0" applyFont="1" applyAlignment="1">
      <alignment vertical="center"/>
    </xf>
    <xf numFmtId="0" fontId="11" fillId="25" borderId="0" xfId="0" applyFont="1" applyFill="1" applyAlignment="1">
      <alignment vertical="center"/>
    </xf>
    <xf numFmtId="0" fontId="42" fillId="0" borderId="0" xfId="0" applyFont="1" applyAlignment="1">
      <alignment vertical="center"/>
    </xf>
    <xf numFmtId="0" fontId="11" fillId="0" borderId="0" xfId="67" applyFont="1" applyAlignment="1">
      <alignment vertical="center"/>
    </xf>
    <xf numFmtId="0" fontId="11" fillId="0" borderId="0" xfId="2" applyFont="1" applyAlignment="1">
      <alignment horizontal="right" vertical="center"/>
    </xf>
    <xf numFmtId="0" fontId="11" fillId="25" borderId="0" xfId="67" applyFont="1" applyFill="1" applyAlignment="1">
      <alignment vertical="center"/>
    </xf>
    <xf numFmtId="0" fontId="62" fillId="0" borderId="0" xfId="68" applyFont="1" applyFill="1" applyAlignment="1"/>
    <xf numFmtId="0" fontId="62" fillId="0" borderId="0" xfId="68" applyFont="1" applyFill="1" applyAlignment="1">
      <alignment horizontal="center"/>
    </xf>
    <xf numFmtId="0" fontId="62" fillId="0" borderId="0" xfId="68" applyFont="1" applyFill="1" applyAlignment="1">
      <alignment horizontal="center" wrapText="1"/>
    </xf>
    <xf numFmtId="0" fontId="62" fillId="0" borderId="0" xfId="67" applyFont="1" applyAlignment="1">
      <alignment vertical="center"/>
    </xf>
    <xf numFmtId="0" fontId="62" fillId="0" borderId="0" xfId="68" applyFont="1" applyFill="1" applyAlignment="1">
      <alignment wrapText="1"/>
    </xf>
    <xf numFmtId="0" fontId="42" fillId="0" borderId="0" xfId="67" applyFont="1" applyAlignment="1">
      <alignment vertical="center"/>
    </xf>
    <xf numFmtId="0" fontId="62" fillId="0" borderId="0" xfId="68" applyFont="1" applyFill="1" applyAlignment="1">
      <alignment horizontal="right"/>
    </xf>
    <xf numFmtId="2" fontId="62" fillId="0" borderId="0" xfId="68" applyNumberFormat="1" applyFont="1" applyFill="1" applyBorder="1" applyAlignment="1">
      <alignment vertical="center" wrapText="1"/>
    </xf>
    <xf numFmtId="0" fontId="62" fillId="0" borderId="0" xfId="68" applyFont="1" applyFill="1" applyAlignment="1">
      <alignment horizontal="left"/>
    </xf>
    <xf numFmtId="0" fontId="42" fillId="0" borderId="0" xfId="67" applyFont="1" applyAlignment="1">
      <alignment horizontal="center" vertical="center"/>
    </xf>
    <xf numFmtId="0" fontId="58" fillId="0" borderId="0" xfId="67" applyFont="1" applyAlignment="1">
      <alignment horizontal="left" vertical="center"/>
    </xf>
    <xf numFmtId="0" fontId="46" fillId="0" borderId="0" xfId="67" applyFont="1" applyAlignment="1">
      <alignment vertical="center"/>
    </xf>
    <xf numFmtId="0" fontId="11" fillId="0" borderId="32" xfId="67" applyFont="1" applyBorder="1" applyAlignment="1">
      <alignment vertical="center"/>
    </xf>
    <xf numFmtId="167" fontId="29" fillId="0" borderId="32" xfId="67" applyNumberFormat="1" applyFont="1" applyFill="1" applyBorder="1" applyAlignment="1">
      <alignment vertical="center"/>
    </xf>
    <xf numFmtId="0" fontId="11" fillId="0" borderId="33" xfId="67" applyFont="1" applyBorder="1" applyAlignment="1">
      <alignment vertical="center"/>
    </xf>
    <xf numFmtId="3" fontId="41" fillId="0" borderId="33" xfId="67" applyNumberFormat="1" applyFont="1" applyBorder="1" applyAlignment="1">
      <alignment vertical="center"/>
    </xf>
    <xf numFmtId="0" fontId="41" fillId="0" borderId="0" xfId="67" applyFont="1" applyAlignment="1">
      <alignment vertical="center"/>
    </xf>
    <xf numFmtId="0" fontId="11" fillId="0" borderId="34" xfId="67" applyFont="1" applyBorder="1" applyAlignment="1">
      <alignment vertical="center"/>
    </xf>
    <xf numFmtId="3" fontId="41" fillId="0" borderId="34" xfId="67" applyNumberFormat="1" applyFont="1" applyBorder="1" applyAlignment="1">
      <alignment vertical="center"/>
    </xf>
    <xf numFmtId="4" fontId="41" fillId="0" borderId="1" xfId="67" applyNumberFormat="1" applyFont="1" applyFill="1" applyBorder="1" applyAlignment="1">
      <alignment horizontal="center" vertical="center"/>
    </xf>
    <xf numFmtId="0" fontId="11" fillId="0" borderId="0" xfId="67" applyFont="1" applyBorder="1" applyAlignment="1">
      <alignment vertical="center"/>
    </xf>
    <xf numFmtId="0" fontId="38" fillId="0" borderId="0" xfId="67" applyFont="1" applyAlignment="1">
      <alignment vertical="center"/>
    </xf>
    <xf numFmtId="3" fontId="41" fillId="0" borderId="35" xfId="67" applyNumberFormat="1" applyFont="1" applyBorder="1" applyAlignment="1">
      <alignment vertical="center"/>
    </xf>
    <xf numFmtId="3" fontId="41" fillId="0" borderId="36" xfId="67" applyNumberFormat="1" applyFont="1" applyBorder="1" applyAlignment="1">
      <alignment vertical="center"/>
    </xf>
    <xf numFmtId="3" fontId="41" fillId="0" borderId="1" xfId="67" applyNumberFormat="1" applyFont="1" applyFill="1" applyBorder="1" applyAlignment="1">
      <alignment horizontal="center" vertical="center"/>
    </xf>
    <xf numFmtId="0" fontId="41" fillId="0" borderId="1" xfId="67" applyFont="1" applyFill="1" applyBorder="1" applyAlignment="1">
      <alignment horizontal="center" vertical="center"/>
    </xf>
    <xf numFmtId="0" fontId="11" fillId="0" borderId="37" xfId="67" applyFont="1" applyBorder="1" applyAlignment="1">
      <alignment vertical="center"/>
    </xf>
    <xf numFmtId="170" fontId="41" fillId="0" borderId="38" xfId="67" applyNumberFormat="1" applyFont="1" applyBorder="1" applyAlignment="1">
      <alignment vertical="center"/>
    </xf>
    <xf numFmtId="10" fontId="41" fillId="0" borderId="39" xfId="67" applyNumberFormat="1" applyFont="1" applyBorder="1" applyAlignment="1">
      <alignment vertical="center"/>
    </xf>
    <xf numFmtId="9" fontId="41" fillId="0" borderId="38" xfId="67" applyNumberFormat="1" applyFont="1" applyBorder="1" applyAlignment="1">
      <alignment vertical="center"/>
    </xf>
    <xf numFmtId="0" fontId="11" fillId="0" borderId="29" xfId="67" applyFont="1" applyBorder="1" applyAlignment="1">
      <alignment vertical="center"/>
    </xf>
    <xf numFmtId="3" fontId="41" fillId="0" borderId="32" xfId="67" applyNumberFormat="1" applyFont="1" applyBorder="1" applyAlignment="1">
      <alignment vertical="center"/>
    </xf>
    <xf numFmtId="0" fontId="11" fillId="0" borderId="25" xfId="67" applyFont="1" applyBorder="1" applyAlignment="1">
      <alignment vertical="center"/>
    </xf>
    <xf numFmtId="10" fontId="41" fillId="0" borderId="40" xfId="67" applyNumberFormat="1" applyFont="1" applyBorder="1" applyAlignment="1">
      <alignment vertical="center"/>
    </xf>
    <xf numFmtId="10" fontId="41" fillId="0" borderId="33" xfId="67" applyNumberFormat="1" applyFont="1" applyBorder="1" applyAlignment="1">
      <alignment vertical="center"/>
    </xf>
    <xf numFmtId="167" fontId="11" fillId="0" borderId="0" xfId="67" applyNumberFormat="1" applyFont="1" applyAlignment="1">
      <alignment vertical="center"/>
    </xf>
    <xf numFmtId="2" fontId="11" fillId="0" borderId="0" xfId="67" applyNumberFormat="1" applyFont="1" applyAlignment="1">
      <alignment vertical="center"/>
    </xf>
    <xf numFmtId="0" fontId="11" fillId="0" borderId="41" xfId="67" applyFont="1" applyBorder="1" applyAlignment="1">
      <alignment vertical="center"/>
    </xf>
    <xf numFmtId="10" fontId="41" fillId="0" borderId="37" xfId="67" applyNumberFormat="1" applyFont="1" applyBorder="1" applyAlignment="1">
      <alignment vertical="center"/>
    </xf>
    <xf numFmtId="0" fontId="11" fillId="0" borderId="28" xfId="67" applyFont="1" applyFill="1" applyBorder="1" applyAlignment="1">
      <alignment horizontal="left" vertical="center"/>
    </xf>
    <xf numFmtId="1" fontId="11" fillId="0" borderId="27" xfId="67" applyNumberFormat="1" applyFont="1" applyFill="1" applyBorder="1" applyAlignment="1">
      <alignment horizontal="center" vertical="center" wrapText="1"/>
    </xf>
    <xf numFmtId="0" fontId="11" fillId="0" borderId="27" xfId="67" applyFont="1" applyFill="1" applyBorder="1" applyAlignment="1">
      <alignment horizontal="center" vertical="center"/>
    </xf>
    <xf numFmtId="1" fontId="11" fillId="0" borderId="27" xfId="67" applyNumberFormat="1" applyFont="1" applyFill="1" applyBorder="1" applyAlignment="1">
      <alignment horizontal="center" vertical="center"/>
    </xf>
    <xf numFmtId="1" fontId="11" fillId="25" borderId="27" xfId="67" applyNumberFormat="1" applyFont="1" applyFill="1" applyBorder="1" applyAlignment="1">
      <alignment horizontal="center" vertical="center"/>
    </xf>
    <xf numFmtId="0" fontId="11" fillId="0" borderId="26" xfId="67" applyFont="1" applyFill="1" applyBorder="1" applyAlignment="1">
      <alignment vertical="center"/>
    </xf>
    <xf numFmtId="10" fontId="41" fillId="0" borderId="1" xfId="67" applyNumberFormat="1" applyFont="1" applyFill="1" applyBorder="1" applyAlignment="1">
      <alignment vertical="center"/>
    </xf>
    <xf numFmtId="10" fontId="41" fillId="25" borderId="1" xfId="67" applyNumberFormat="1" applyFont="1" applyFill="1" applyBorder="1" applyAlignment="1">
      <alignment vertical="center"/>
    </xf>
    <xf numFmtId="0" fontId="11" fillId="0" borderId="24" xfId="67" applyFont="1" applyFill="1" applyBorder="1" applyAlignment="1">
      <alignment vertical="center"/>
    </xf>
    <xf numFmtId="4" fontId="41" fillId="0" borderId="23" xfId="67" applyNumberFormat="1" applyFont="1" applyFill="1" applyBorder="1" applyAlignment="1">
      <alignment vertical="center"/>
    </xf>
    <xf numFmtId="4" fontId="41" fillId="25" borderId="23" xfId="67" applyNumberFormat="1" applyFont="1" applyFill="1" applyBorder="1" applyAlignment="1">
      <alignment vertical="center"/>
    </xf>
    <xf numFmtId="0" fontId="59" fillId="0" borderId="0" xfId="67" applyFont="1" applyAlignment="1">
      <alignment vertical="center"/>
    </xf>
    <xf numFmtId="0" fontId="59" fillId="25" borderId="0" xfId="67" applyFont="1" applyFill="1" applyAlignment="1">
      <alignment vertical="center"/>
    </xf>
    <xf numFmtId="0" fontId="42" fillId="0" borderId="28" xfId="67" applyFont="1" applyBorder="1" applyAlignment="1">
      <alignment vertical="center"/>
    </xf>
    <xf numFmtId="1" fontId="11" fillId="25" borderId="27" xfId="67" applyNumberFormat="1" applyFont="1" applyFill="1" applyBorder="1" applyAlignment="1">
      <alignment horizontal="center" vertical="center" wrapText="1"/>
    </xf>
    <xf numFmtId="0" fontId="11" fillId="0" borderId="26" xfId="67" applyFont="1" applyBorder="1" applyAlignment="1">
      <alignment vertical="center"/>
    </xf>
    <xf numFmtId="3" fontId="41" fillId="0" borderId="1" xfId="67" applyNumberFormat="1" applyFont="1" applyBorder="1" applyAlignment="1">
      <alignment vertical="center"/>
    </xf>
    <xf numFmtId="3" fontId="41" fillId="25" borderId="1" xfId="67" applyNumberFormat="1" applyFont="1" applyFill="1" applyBorder="1" applyAlignment="1">
      <alignment vertical="center"/>
    </xf>
    <xf numFmtId="3" fontId="41" fillId="0" borderId="23" xfId="67" applyNumberFormat="1" applyFont="1" applyBorder="1" applyAlignment="1">
      <alignment vertical="center"/>
    </xf>
    <xf numFmtId="3" fontId="41" fillId="25" borderId="23" xfId="67" applyNumberFormat="1" applyFont="1" applyFill="1" applyBorder="1" applyAlignment="1">
      <alignment vertical="center"/>
    </xf>
    <xf numFmtId="0" fontId="11" fillId="0" borderId="0" xfId="67" applyFont="1" applyFill="1" applyBorder="1" applyAlignment="1">
      <alignment vertical="center"/>
    </xf>
    <xf numFmtId="3" fontId="11" fillId="0" borderId="0" xfId="67" applyNumberFormat="1" applyFont="1" applyBorder="1" applyAlignment="1">
      <alignment vertical="center"/>
    </xf>
    <xf numFmtId="3" fontId="11" fillId="0" borderId="0" xfId="67" applyNumberFormat="1" applyFont="1" applyAlignment="1">
      <alignment vertical="center"/>
    </xf>
    <xf numFmtId="3" fontId="11" fillId="25" borderId="0" xfId="67" applyNumberFormat="1" applyFont="1" applyFill="1" applyAlignment="1">
      <alignment vertical="center"/>
    </xf>
    <xf numFmtId="0" fontId="42" fillId="0" borderId="26" xfId="67" applyFont="1" applyBorder="1" applyAlignment="1">
      <alignment vertical="center"/>
    </xf>
    <xf numFmtId="171" fontId="42" fillId="0" borderId="1" xfId="67" applyNumberFormat="1" applyFont="1" applyBorder="1" applyAlignment="1">
      <alignment vertical="center"/>
    </xf>
    <xf numFmtId="171" fontId="42" fillId="25" borderId="1" xfId="67" applyNumberFormat="1" applyFont="1" applyFill="1" applyBorder="1" applyAlignment="1">
      <alignment vertical="center"/>
    </xf>
    <xf numFmtId="171" fontId="41" fillId="0" borderId="1" xfId="67" applyNumberFormat="1" applyFont="1" applyBorder="1" applyAlignment="1">
      <alignment vertical="center"/>
    </xf>
    <xf numFmtId="171" fontId="41" fillId="25" borderId="1" xfId="67" applyNumberFormat="1" applyFont="1" applyFill="1" applyBorder="1" applyAlignment="1">
      <alignment vertical="center"/>
    </xf>
    <xf numFmtId="0" fontId="11" fillId="0" borderId="26" xfId="67" applyFont="1" applyBorder="1" applyAlignment="1">
      <alignment horizontal="left" vertical="center"/>
    </xf>
    <xf numFmtId="0" fontId="42" fillId="0" borderId="26" xfId="67" applyFont="1" applyBorder="1" applyAlignment="1">
      <alignment horizontal="left" vertical="center"/>
    </xf>
    <xf numFmtId="0" fontId="42" fillId="0" borderId="24" xfId="67" applyFont="1" applyBorder="1" applyAlignment="1">
      <alignment horizontal="left" vertical="center"/>
    </xf>
    <xf numFmtId="171" fontId="42" fillId="0" borderId="23" xfId="67" applyNumberFormat="1" applyFont="1" applyBorder="1" applyAlignment="1">
      <alignment vertical="center"/>
    </xf>
    <xf numFmtId="171" fontId="42" fillId="25" borderId="23" xfId="67" applyNumberFormat="1" applyFont="1" applyFill="1" applyBorder="1" applyAlignment="1">
      <alignment vertical="center"/>
    </xf>
    <xf numFmtId="0" fontId="60" fillId="0" borderId="0" xfId="67" applyFont="1" applyBorder="1" applyAlignment="1">
      <alignment vertical="center"/>
    </xf>
    <xf numFmtId="167" fontId="61" fillId="0" borderId="0" xfId="67" applyNumberFormat="1" applyFont="1" applyBorder="1" applyAlignment="1">
      <alignment horizontal="center" vertical="center"/>
    </xf>
    <xf numFmtId="167" fontId="61" fillId="25" borderId="0" xfId="67" applyNumberFormat="1" applyFont="1" applyFill="1" applyBorder="1" applyAlignment="1">
      <alignment horizontal="center" vertical="center"/>
    </xf>
    <xf numFmtId="0" fontId="60" fillId="0" borderId="0" xfId="67" applyFont="1" applyAlignment="1">
      <alignment vertical="center"/>
    </xf>
    <xf numFmtId="171" fontId="41" fillId="0" borderId="1" xfId="67" applyNumberFormat="1" applyFont="1" applyFill="1" applyBorder="1" applyAlignment="1">
      <alignment vertical="center"/>
    </xf>
    <xf numFmtId="0" fontId="42" fillId="0" borderId="26" xfId="67" applyFont="1" applyFill="1" applyBorder="1" applyAlignment="1">
      <alignment horizontal="left" vertical="center"/>
    </xf>
    <xf numFmtId="0" fontId="11" fillId="0" borderId="26" xfId="67" applyFont="1" applyFill="1" applyBorder="1" applyAlignment="1">
      <alignment horizontal="left" vertical="center"/>
    </xf>
    <xf numFmtId="172" fontId="41" fillId="0" borderId="1" xfId="67" applyNumberFormat="1" applyFont="1" applyBorder="1" applyAlignment="1">
      <alignment horizontal="center" vertical="center"/>
    </xf>
    <xf numFmtId="172" fontId="41" fillId="25" borderId="1" xfId="67" applyNumberFormat="1" applyFont="1" applyFill="1" applyBorder="1" applyAlignment="1">
      <alignment horizontal="center" vertical="center"/>
    </xf>
    <xf numFmtId="0" fontId="42" fillId="0" borderId="26" xfId="67" applyFont="1" applyFill="1" applyBorder="1" applyAlignment="1">
      <alignment vertical="center"/>
    </xf>
    <xf numFmtId="171" fontId="42" fillId="0" borderId="1" xfId="67" applyNumberFormat="1" applyFont="1" applyFill="1" applyBorder="1" applyAlignment="1">
      <alignment vertical="center"/>
    </xf>
    <xf numFmtId="170" fontId="42" fillId="0" borderId="1" xfId="67" applyNumberFormat="1" applyFont="1" applyFill="1" applyBorder="1" applyAlignment="1">
      <alignment vertical="center"/>
    </xf>
    <xf numFmtId="170" fontId="42" fillId="25" borderId="1" xfId="67" applyNumberFormat="1" applyFont="1" applyFill="1" applyBorder="1" applyAlignment="1">
      <alignment vertical="center"/>
    </xf>
    <xf numFmtId="173" fontId="42" fillId="0" borderId="1" xfId="67" applyNumberFormat="1" applyFont="1" applyFill="1" applyBorder="1" applyAlignment="1">
      <alignment vertical="center"/>
    </xf>
    <xf numFmtId="173" fontId="42" fillId="25" borderId="1" xfId="67" applyNumberFormat="1" applyFont="1" applyFill="1" applyBorder="1" applyAlignment="1">
      <alignment vertical="center"/>
    </xf>
    <xf numFmtId="0" fontId="42" fillId="0" borderId="24" xfId="67" applyFont="1" applyFill="1" applyBorder="1" applyAlignment="1">
      <alignment vertical="center"/>
    </xf>
    <xf numFmtId="173" fontId="42" fillId="0" borderId="23" xfId="67" applyNumberFormat="1" applyFont="1" applyFill="1" applyBorder="1" applyAlignment="1">
      <alignment vertical="center"/>
    </xf>
    <xf numFmtId="173" fontId="42" fillId="25" borderId="23" xfId="67" applyNumberFormat="1" applyFont="1" applyFill="1" applyBorder="1" applyAlignment="1">
      <alignment vertical="center"/>
    </xf>
    <xf numFmtId="171" fontId="11" fillId="0" borderId="0" xfId="67" applyNumberFormat="1" applyFont="1" applyAlignment="1">
      <alignment vertical="center"/>
    </xf>
    <xf numFmtId="174" fontId="11" fillId="0" borderId="0" xfId="67" applyNumberFormat="1" applyFont="1" applyAlignment="1">
      <alignment vertical="center"/>
    </xf>
    <xf numFmtId="0" fontId="62" fillId="25" borderId="0" xfId="67" applyFont="1" applyFill="1" applyAlignment="1">
      <alignment vertical="center"/>
    </xf>
    <xf numFmtId="0" fontId="11" fillId="0" borderId="0" xfId="0" applyFont="1" applyAlignment="1">
      <alignment horizontal="right" vertical="center"/>
    </xf>
    <xf numFmtId="0" fontId="62" fillId="0" borderId="0" xfId="0" applyFont="1" applyAlignment="1">
      <alignment vertical="center"/>
    </xf>
    <xf numFmtId="2" fontId="50" fillId="0" borderId="0" xfId="0" applyNumberFormat="1" applyFont="1" applyAlignment="1">
      <alignment horizontal="right" vertical="center" wrapText="1"/>
    </xf>
    <xf numFmtId="0" fontId="63" fillId="0" borderId="0" xfId="0" applyFont="1" applyAlignment="1">
      <alignment horizontal="center" vertical="center"/>
    </xf>
    <xf numFmtId="4" fontId="11" fillId="0" borderId="0" xfId="0" applyNumberFormat="1" applyFont="1" applyAlignment="1">
      <alignment vertical="center"/>
    </xf>
    <xf numFmtId="4" fontId="11" fillId="25" borderId="0" xfId="0" applyNumberFormat="1" applyFont="1" applyFill="1" applyAlignment="1">
      <alignment vertical="center"/>
    </xf>
    <xf numFmtId="0" fontId="2" fillId="0" borderId="1" xfId="0" applyFont="1" applyBorder="1" applyAlignment="1">
      <alignment horizontal="center" vertical="center"/>
    </xf>
    <xf numFmtId="9" fontId="11" fillId="0" borderId="1" xfId="2" applyNumberFormat="1" applyFont="1" applyFill="1" applyBorder="1" applyAlignment="1">
      <alignment horizontal="center" vertical="center" wrapText="1"/>
    </xf>
    <xf numFmtId="0" fontId="2" fillId="28" borderId="1" xfId="0" applyFont="1" applyFill="1" applyBorder="1" applyAlignment="1">
      <alignment horizontal="center" vertical="center"/>
    </xf>
    <xf numFmtId="0" fontId="2" fillId="28" borderId="1" xfId="0" applyFont="1" applyFill="1" applyBorder="1" applyAlignment="1">
      <alignment horizontal="center" vertical="center" wrapText="1"/>
    </xf>
    <xf numFmtId="0" fontId="0" fillId="28" borderId="1" xfId="0" applyFill="1" applyBorder="1" applyAlignment="1">
      <alignment horizontal="center" vertical="center"/>
    </xf>
    <xf numFmtId="0" fontId="0" fillId="28" borderId="3" xfId="0" applyFill="1" applyBorder="1" applyAlignment="1">
      <alignment horizontal="center" vertical="center"/>
    </xf>
    <xf numFmtId="0" fontId="0" fillId="28"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 fontId="36" fillId="0" borderId="1" xfId="49" quotePrefix="1" applyNumberFormat="1" applyFont="1" applyBorder="1" applyAlignment="1">
      <alignment horizontal="center" vertical="center"/>
    </xf>
    <xf numFmtId="168"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0" xfId="49" applyFont="1" applyBorder="1"/>
    <xf numFmtId="167"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3" xfId="2" applyFont="1" applyFill="1" applyBorder="1" applyAlignment="1">
      <alignment horizontal="justify" vertical="top" wrapText="1"/>
    </xf>
    <xf numFmtId="172" fontId="36" fillId="0" borderId="33" xfId="0" applyNumberFormat="1" applyFont="1" applyBorder="1" applyAlignment="1">
      <alignment horizontal="left" vertical="center"/>
    </xf>
    <xf numFmtId="0" fontId="41" fillId="0" borderId="33" xfId="2" applyFont="1" applyFill="1" applyBorder="1" applyAlignment="1">
      <alignment horizontal="justify" vertical="top" wrapText="1"/>
    </xf>
    <xf numFmtId="0" fontId="36" fillId="0" borderId="33" xfId="0" applyFont="1" applyBorder="1"/>
    <xf numFmtId="0" fontId="42" fillId="0" borderId="40" xfId="2" applyFont="1" applyFill="1" applyBorder="1" applyAlignment="1">
      <alignment horizontal="justify"/>
    </xf>
    <xf numFmtId="0" fontId="41" fillId="0" borderId="40" xfId="2" applyFont="1" applyFill="1" applyBorder="1" applyAlignment="1">
      <alignment horizontal="justify"/>
    </xf>
    <xf numFmtId="0" fontId="42" fillId="0" borderId="30" xfId="2" applyFont="1" applyFill="1" applyBorder="1" applyAlignment="1">
      <alignment horizontal="justify"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0"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5" fontId="11" fillId="25" borderId="1" xfId="70"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9" applyNumberFormat="1" applyFont="1" applyFill="1" applyBorder="1" applyAlignment="1">
      <alignment horizontal="left" vertical="center" wrapText="1"/>
    </xf>
    <xf numFmtId="0" fontId="48" fillId="25" borderId="2" xfId="45" applyFont="1" applyFill="1" applyBorder="1" applyAlignment="1">
      <alignment horizontal="right" vertical="center" wrapText="1"/>
    </xf>
    <xf numFmtId="0" fontId="11" fillId="25" borderId="1" xfId="2" applyFont="1" applyFill="1" applyBorder="1" applyAlignment="1">
      <alignment horizontal="right" vertical="center" wrapText="1"/>
    </xf>
    <xf numFmtId="168" fontId="11" fillId="25" borderId="1" xfId="2" applyNumberFormat="1" applyFont="1" applyFill="1" applyBorder="1" applyAlignment="1">
      <alignment horizontal="right" vertical="center" wrapText="1"/>
    </xf>
    <xf numFmtId="0" fontId="11" fillId="25" borderId="0" xfId="2" applyFont="1" applyFill="1" applyBorder="1" applyAlignment="1">
      <alignment horizontal="center" vertical="center" wrapText="1"/>
    </xf>
    <xf numFmtId="0" fontId="11" fillId="25" borderId="0" xfId="2" applyFont="1" applyFill="1" applyBorder="1" applyAlignment="1">
      <alignment horizontal="left" vertical="center" wrapText="1"/>
    </xf>
    <xf numFmtId="0" fontId="11" fillId="25" borderId="0" xfId="2" applyFont="1" applyFill="1" applyBorder="1" applyAlignment="1">
      <alignment horizontal="left" wrapText="1"/>
    </xf>
    <xf numFmtId="0" fontId="11" fillId="25" borderId="0" xfId="2" applyFont="1" applyFill="1" applyBorder="1" applyAlignment="1">
      <alignment wrapText="1"/>
    </xf>
    <xf numFmtId="0" fontId="11" fillId="25" borderId="0" xfId="2" applyFont="1" applyFill="1" applyAlignment="1">
      <alignment horizontal="left" wrapText="1"/>
    </xf>
    <xf numFmtId="0" fontId="11" fillId="25" borderId="0" xfId="2" applyFont="1" applyFill="1" applyBorder="1"/>
    <xf numFmtId="2" fontId="11" fillId="25" borderId="0" xfId="2" applyNumberFormat="1" applyFont="1" applyFill="1" applyAlignment="1">
      <alignment horizontal="center" vertical="top" wrapText="1"/>
    </xf>
    <xf numFmtId="0" fontId="11" fillId="25" borderId="0" xfId="2" applyFont="1" applyFill="1" applyBorder="1" applyAlignment="1">
      <alignment horizontal="left"/>
    </xf>
    <xf numFmtId="0" fontId="11" fillId="25" borderId="0" xfId="2" applyFont="1" applyFill="1" applyBorder="1" applyAlignment="1"/>
    <xf numFmtId="0" fontId="11" fillId="25" borderId="0" xfId="2" applyFont="1" applyFill="1" applyAlignment="1">
      <alignment horizontal="left" vertical="center" wrapText="1"/>
    </xf>
    <xf numFmtId="172" fontId="11" fillId="25" borderId="1" xfId="70" applyNumberFormat="1" applyFont="1" applyFill="1" applyBorder="1" applyAlignment="1">
      <alignment horizontal="right" wrapText="1"/>
    </xf>
    <xf numFmtId="0" fontId="42" fillId="0" borderId="30" xfId="2" applyFont="1" applyFill="1" applyBorder="1" applyAlignment="1">
      <alignment horizontal="justify" vertical="top" wrapText="1"/>
    </xf>
    <xf numFmtId="172" fontId="39" fillId="0" borderId="42" xfId="0" applyNumberFormat="1" applyFont="1" applyFill="1" applyBorder="1" applyAlignment="1">
      <alignment horizontal="left" vertical="center" wrapText="1"/>
    </xf>
    <xf numFmtId="0" fontId="65" fillId="0" borderId="0" xfId="0" applyFont="1" applyAlignment="1">
      <alignment horizontal="left" vertical="center" indent="5"/>
    </xf>
    <xf numFmtId="0" fontId="41" fillId="0" borderId="30" xfId="2" applyFont="1" applyFill="1" applyBorder="1" applyAlignment="1">
      <alignment horizontal="justify" vertical="top" wrapText="1"/>
    </xf>
    <xf numFmtId="0" fontId="41" fillId="27" borderId="26" xfId="2" applyFont="1" applyFill="1" applyBorder="1" applyAlignment="1">
      <alignment horizontal="left" vertical="center" wrapText="1"/>
    </xf>
    <xf numFmtId="172" fontId="36" fillId="27" borderId="42"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0" fontId="36" fillId="0" borderId="42" xfId="0" applyNumberFormat="1" applyFont="1" applyFill="1" applyBorder="1" applyAlignment="1">
      <alignment horizontal="left" vertical="center" wrapText="1"/>
    </xf>
    <xf numFmtId="172" fontId="36" fillId="0" borderId="42" xfId="0" applyNumberFormat="1" applyFont="1" applyFill="1" applyBorder="1" applyAlignment="1">
      <alignment horizontal="left" vertical="center" wrapText="1"/>
    </xf>
    <xf numFmtId="0" fontId="42" fillId="26" borderId="24" xfId="2" applyFont="1" applyFill="1" applyBorder="1" applyAlignment="1">
      <alignment horizontal="left" vertical="center" wrapText="1"/>
    </xf>
    <xf numFmtId="172" fontId="39" fillId="26" borderId="43" xfId="0" applyNumberFormat="1" applyFont="1" applyFill="1" applyBorder="1" applyAlignment="1">
      <alignment horizontal="left" vertical="center"/>
    </xf>
    <xf numFmtId="0" fontId="36" fillId="0" borderId="42" xfId="0" applyFont="1" applyFill="1" applyBorder="1" applyAlignment="1">
      <alignment horizontal="left" vertical="center" wrapText="1"/>
    </xf>
    <xf numFmtId="0" fontId="42" fillId="0" borderId="44" xfId="2" applyFont="1" applyFill="1" applyBorder="1" applyAlignment="1">
      <alignment vertical="top" wrapText="1"/>
    </xf>
    <xf numFmtId="9" fontId="41" fillId="0" borderId="45" xfId="2" quotePrefix="1" applyNumberFormat="1" applyFont="1" applyFill="1" applyBorder="1" applyAlignment="1">
      <alignment horizontal="justify" vertical="center" wrapText="1"/>
    </xf>
    <xf numFmtId="0" fontId="41" fillId="0" borderId="44" xfId="2" applyFont="1" applyFill="1" applyBorder="1" applyAlignment="1">
      <alignment vertical="top" wrapText="1"/>
    </xf>
    <xf numFmtId="9" fontId="41" fillId="0" borderId="45" xfId="2" quotePrefix="1" applyNumberFormat="1" applyFont="1" applyFill="1" applyBorder="1" applyAlignment="1">
      <alignment horizontal="justify" vertical="top" wrapText="1"/>
    </xf>
    <xf numFmtId="10" fontId="39" fillId="26" borderId="43" xfId="0" applyNumberFormat="1" applyFont="1" applyFill="1" applyBorder="1" applyAlignment="1">
      <alignment horizontal="left" vertical="center"/>
    </xf>
    <xf numFmtId="0" fontId="39" fillId="26" borderId="43" xfId="0" applyFont="1" applyFill="1" applyBorder="1" applyAlignment="1">
      <alignment horizontal="left" vertical="center"/>
    </xf>
    <xf numFmtId="0" fontId="66" fillId="0" borderId="0" xfId="1" applyFont="1" applyAlignment="1">
      <alignment wrapText="1"/>
    </xf>
    <xf numFmtId="0" fontId="41" fillId="0" borderId="47" xfId="2" applyFont="1" applyFill="1" applyBorder="1" applyAlignment="1">
      <alignment vertical="top" wrapText="1"/>
    </xf>
    <xf numFmtId="0" fontId="41" fillId="0" borderId="30" xfId="2" applyFont="1" applyFill="1" applyBorder="1" applyAlignment="1">
      <alignment vertical="top" wrapText="1"/>
    </xf>
    <xf numFmtId="0" fontId="42" fillId="0" borderId="30" xfId="2" applyFont="1" applyFill="1" applyBorder="1" applyAlignment="1">
      <alignment vertical="top" wrapText="1"/>
    </xf>
    <xf numFmtId="0" fontId="41" fillId="0" borderId="30"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5" xfId="2" applyFont="1" applyFill="1" applyBorder="1" applyAlignment="1">
      <alignment vertical="top" wrapText="1"/>
    </xf>
    <xf numFmtId="0" fontId="42" fillId="0" borderId="44" xfId="2" applyFont="1" applyFill="1" applyBorder="1" applyAlignment="1">
      <alignment horizontal="left" vertical="center"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justify" vertical="top" wrapText="1"/>
    </xf>
    <xf numFmtId="0" fontId="41" fillId="0" borderId="45" xfId="2" applyFont="1" applyFill="1" applyBorder="1" applyAlignment="1">
      <alignment horizontal="justify" vertical="top" wrapText="1"/>
    </xf>
    <xf numFmtId="0" fontId="42" fillId="0" borderId="44" xfId="2" applyFont="1" applyFill="1" applyBorder="1" applyAlignment="1">
      <alignment horizontal="center" vertical="center" wrapText="1"/>
    </xf>
    <xf numFmtId="0" fontId="41" fillId="0" borderId="45" xfId="2" applyFont="1" applyFill="1" applyBorder="1" applyAlignment="1">
      <alignment vertical="center" wrapText="1"/>
    </xf>
    <xf numFmtId="0" fontId="41" fillId="0" borderId="48" xfId="2" applyFont="1" applyFill="1" applyBorder="1"/>
    <xf numFmtId="168" fontId="36" fillId="0" borderId="0" xfId="49" applyNumberFormat="1" applyFont="1" applyBorder="1"/>
    <xf numFmtId="168" fontId="36" fillId="0" borderId="1" xfId="49" applyNumberFormat="1" applyFont="1" applyFill="1" applyBorder="1" applyAlignment="1">
      <alignment horizontal="center" vertical="center"/>
    </xf>
    <xf numFmtId="3" fontId="73"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0" fontId="36" fillId="0" borderId="0" xfId="49" applyFont="1" applyFill="1" applyBorder="1"/>
    <xf numFmtId="172" fontId="36" fillId="27" borderId="0" xfId="0" applyNumberFormat="1" applyFont="1" applyFill="1" applyBorder="1" applyAlignment="1">
      <alignment horizontal="left" vertical="center" wrapText="1"/>
    </xf>
    <xf numFmtId="176"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76" fontId="70" fillId="0" borderId="1" xfId="0" applyNumberFormat="1" applyFont="1" applyFill="1" applyBorder="1" applyAlignment="1">
      <alignment horizontal="center" vertical="center" wrapText="1"/>
    </xf>
    <xf numFmtId="0" fontId="36" fillId="0" borderId="1" xfId="49" applyFont="1" applyFill="1" applyBorder="1"/>
    <xf numFmtId="0" fontId="36" fillId="0" borderId="1" xfId="49" applyFont="1" applyBorder="1"/>
    <xf numFmtId="0" fontId="36" fillId="0" borderId="1" xfId="49" applyFont="1" applyBorder="1" applyAlignment="1">
      <alignment horizontal="center" vertical="center" wrapText="1"/>
    </xf>
    <xf numFmtId="168" fontId="36" fillId="0" borderId="0" xfId="49" applyNumberFormat="1" applyFont="1" applyFill="1"/>
    <xf numFmtId="172" fontId="36" fillId="29" borderId="42" xfId="0" applyNumberFormat="1"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14" fontId="11" fillId="0" borderId="1" xfId="2" applyNumberFormat="1" applyFont="1" applyFill="1" applyBorder="1" applyAlignment="1">
      <alignment horizontal="center" wrapText="1" shrinkToFit="1"/>
    </xf>
    <xf numFmtId="0" fontId="43" fillId="0" borderId="22" xfId="2" applyFont="1" applyFill="1" applyBorder="1" applyAlignment="1">
      <alignment horizontal="center" vertical="center" wrapText="1"/>
    </xf>
    <xf numFmtId="0" fontId="41" fillId="0" borderId="32" xfId="2" applyFont="1" applyFill="1" applyBorder="1" applyAlignment="1">
      <alignment vertical="top" wrapText="1"/>
    </xf>
    <xf numFmtId="0" fontId="36" fillId="0" borderId="50" xfId="0" applyFont="1" applyFill="1" applyBorder="1" applyAlignment="1">
      <alignment horizontal="left" vertical="center" wrapText="1"/>
    </xf>
    <xf numFmtId="0" fontId="41" fillId="0" borderId="33" xfId="2" applyFont="1" applyFill="1" applyBorder="1" applyAlignment="1">
      <alignment vertical="top" wrapText="1"/>
    </xf>
    <xf numFmtId="0" fontId="41" fillId="0" borderId="33" xfId="2" applyFont="1" applyFill="1" applyBorder="1" applyAlignment="1">
      <alignment vertical="center" wrapText="1"/>
    </xf>
    <xf numFmtId="0" fontId="41" fillId="0" borderId="34" xfId="2" applyFont="1" applyFill="1" applyBorder="1" applyAlignment="1">
      <alignment vertical="top" wrapText="1"/>
    </xf>
    <xf numFmtId="0" fontId="41" fillId="0" borderId="34" xfId="2" applyFont="1" applyFill="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6"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5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67" applyFont="1" applyFill="1" applyBorder="1" applyAlignment="1">
      <alignment horizontal="center" vertical="center"/>
    </xf>
    <xf numFmtId="0" fontId="41" fillId="0" borderId="0" xfId="67" applyFont="1" applyFill="1" applyBorder="1" applyAlignment="1">
      <alignment horizontal="left" vertical="center" wrapText="1"/>
    </xf>
    <xf numFmtId="0" fontId="62" fillId="0" borderId="0" xfId="68" applyFont="1" applyFill="1" applyAlignment="1">
      <alignment horizontal="left"/>
    </xf>
    <xf numFmtId="0" fontId="11" fillId="0" borderId="0" xfId="0" applyFont="1" applyAlignment="1">
      <alignment horizontal="center" vertical="center"/>
    </xf>
    <xf numFmtId="0" fontId="63" fillId="0" borderId="0" xfId="0" applyFont="1" applyAlignment="1">
      <alignment horizontal="center" vertical="center"/>
    </xf>
    <xf numFmtId="0" fontId="41" fillId="0" borderId="0" xfId="0" applyFont="1" applyAlignment="1">
      <alignment horizontal="center" vertical="center"/>
    </xf>
    <xf numFmtId="0" fontId="62" fillId="0" borderId="0" xfId="68" applyFont="1" applyFill="1" applyAlignment="1">
      <alignment horizontal="left" wrapText="1"/>
    </xf>
    <xf numFmtId="0" fontId="64" fillId="0" borderId="0" xfId="0" applyFont="1" applyAlignment="1">
      <alignment horizontal="center" vertical="center" wrapText="1"/>
    </xf>
    <xf numFmtId="2" fontId="62" fillId="0" borderId="0"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25" borderId="0" xfId="2" applyFont="1" applyFill="1" applyBorder="1" applyAlignment="1">
      <alignment horizontal="left"/>
    </xf>
    <xf numFmtId="0" fontId="11" fillId="25" borderId="0" xfId="2" applyFont="1" applyFill="1" applyAlignment="1">
      <alignment horizontal="left" vertical="center" wrapText="1"/>
    </xf>
    <xf numFmtId="0" fontId="11" fillId="25" borderId="0" xfId="2" applyFont="1" applyFill="1" applyBorder="1" applyAlignment="1">
      <alignment horizontal="left" wrapText="1"/>
    </xf>
    <xf numFmtId="0" fontId="11" fillId="25" borderId="0" xfId="2" applyFont="1" applyFill="1" applyAlignment="1">
      <alignment horizontal="left" wrapText="1"/>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11" fillId="0" borderId="46" xfId="2" applyFill="1" applyBorder="1" applyAlignment="1">
      <alignment horizontal="center" wrapText="1"/>
    </xf>
    <xf numFmtId="0" fontId="41" fillId="0" borderId="44" xfId="2" applyFont="1" applyFill="1" applyBorder="1" applyAlignment="1">
      <alignment horizontal="left" vertical="center" wrapText="1"/>
    </xf>
    <xf numFmtId="0" fontId="41" fillId="0" borderId="47" xfId="2" applyFont="1" applyFill="1" applyBorder="1" applyAlignment="1">
      <alignment horizontal="left" vertical="center" wrapText="1"/>
    </xf>
    <xf numFmtId="0" fontId="41" fillId="0" borderId="48"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207">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PACK98R" xfId="101"/>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xfId="103"/>
    <cellStyle name="Обычный 10 2 2 3" xfId="74"/>
    <cellStyle name="Обычный 10 3" xfId="102"/>
    <cellStyle name="Обычный 10 4" xfId="100"/>
    <cellStyle name="Обычный 11" xfId="75"/>
    <cellStyle name="Обычный 11 2" xfId="105"/>
    <cellStyle name="Обычный 11 3" xfId="104"/>
    <cellStyle name="Обычный 12" xfId="76"/>
    <cellStyle name="Обычный 12 2" xfId="40"/>
    <cellStyle name="Обычный 13" xfId="106"/>
    <cellStyle name="Обычный 13 2" xfId="107"/>
    <cellStyle name="Обычный 14" xfId="77"/>
    <cellStyle name="Обычный 14 2" xfId="109"/>
    <cellStyle name="Обычный 14 3" xfId="108"/>
    <cellStyle name="Обычный 15" xfId="110"/>
    <cellStyle name="Обычный 15 2" xfId="111"/>
    <cellStyle name="Обычный 16" xfId="112"/>
    <cellStyle name="Обычный 16 2" xfId="113"/>
    <cellStyle name="Обычный 17" xfId="114"/>
    <cellStyle name="Обычный 17 2" xfId="115"/>
    <cellStyle name="Обычный 18" xfId="116"/>
    <cellStyle name="Обычный 18 2" xfId="117"/>
    <cellStyle name="Обычный 19" xfId="118"/>
    <cellStyle name="Обычный 19 2" xfId="119"/>
    <cellStyle name="Обычный 2" xfId="3"/>
    <cellStyle name="Обычный 2 10" xfId="79"/>
    <cellStyle name="Обычный 2 2" xfId="62"/>
    <cellStyle name="Обычный 2 2 2" xfId="121"/>
    <cellStyle name="Обычный 2 3" xfId="67"/>
    <cellStyle name="Обычный 2 3 2" xfId="80"/>
    <cellStyle name="Обычный 2 3 3" xfId="120"/>
    <cellStyle name="Обычный 2 4" xfId="81"/>
    <cellStyle name="Обычный 2 4 2" xfId="82"/>
    <cellStyle name="Обычный 2 5" xfId="78"/>
    <cellStyle name="Обычный 20" xfId="122"/>
    <cellStyle name="Обычный 20 2" xfId="123"/>
    <cellStyle name="Обычный 21" xfId="124"/>
    <cellStyle name="Обычный 21 2" xfId="125"/>
    <cellStyle name="Обычный 22" xfId="126"/>
    <cellStyle name="Обычный 22 2" xfId="127"/>
    <cellStyle name="Обычный 23" xfId="128"/>
    <cellStyle name="Обычный 23 2" xfId="129"/>
    <cellStyle name="Обычный 24" xfId="130"/>
    <cellStyle name="Обычный 24 2" xfId="131"/>
    <cellStyle name="Обычный 25" xfId="132"/>
    <cellStyle name="Обычный 25 2" xfId="133"/>
    <cellStyle name="Обычный 26" xfId="134"/>
    <cellStyle name="Обычный 27" xfId="135"/>
    <cellStyle name="Обычный 28" xfId="136"/>
    <cellStyle name="Обычный 29" xfId="137"/>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30" xfId="138"/>
    <cellStyle name="Обычный 31" xfId="139"/>
    <cellStyle name="Обычный 32" xfId="140"/>
    <cellStyle name="Обычный 33" xfId="141"/>
    <cellStyle name="Обычный 34" xfId="142"/>
    <cellStyle name="Обычный 35" xfId="143"/>
    <cellStyle name="Обычный 36" xfId="144"/>
    <cellStyle name="Обычный 37" xfId="145"/>
    <cellStyle name="Обычный 38" xfId="146"/>
    <cellStyle name="Обычный 39" xfId="147"/>
    <cellStyle name="Обычный 4" xfId="43"/>
    <cellStyle name="Обычный 4 2" xfId="44"/>
    <cellStyle name="Обычный 4 2 2" xfId="149"/>
    <cellStyle name="Обычный 4 3" xfId="86"/>
    <cellStyle name="Обычный 4 3 2" xfId="148"/>
    <cellStyle name="Обычный 40" xfId="150"/>
    <cellStyle name="Обычный 41" xfId="151"/>
    <cellStyle name="Обычный 5" xfId="45"/>
    <cellStyle name="Обычный 5 2" xfId="87"/>
    <cellStyle name="Обычный 5 2 2" xfId="153"/>
    <cellStyle name="Обычный 5 3" xfId="152"/>
    <cellStyle name="Обычный 5 4" xfId="69"/>
    <cellStyle name="Обычный 6" xfId="46"/>
    <cellStyle name="Обычный 6 2" xfId="47"/>
    <cellStyle name="Обычный 6 2 2" xfId="48"/>
    <cellStyle name="Обычный 6 2 3" xfId="49"/>
    <cellStyle name="Обычный 6 2 4" xfId="89"/>
    <cellStyle name="Обычный 6 3" xfId="88"/>
    <cellStyle name="Обычный 6 3 2" xfId="154"/>
    <cellStyle name="Обычный 7" xfId="1"/>
    <cellStyle name="Обычный 7 2" xfId="50"/>
    <cellStyle name="Обычный 7 2 2" xfId="91"/>
    <cellStyle name="Обычный 7 3" xfId="90"/>
    <cellStyle name="Обычный 7 3 2" xfId="155"/>
    <cellStyle name="Обычный 8" xfId="51"/>
    <cellStyle name="Обычный 8 2" xfId="92"/>
    <cellStyle name="Обычный 8 2 2" xfId="157"/>
    <cellStyle name="Обычный 8 3" xfId="156"/>
    <cellStyle name="Обычный 9" xfId="93"/>
    <cellStyle name="Обычный 9 2" xfId="159"/>
    <cellStyle name="Обычный 9 3" xfId="158"/>
    <cellStyle name="Обычный 9 4" xfId="99"/>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Стиль 1 10 2" xfId="161"/>
    <cellStyle name="Стиль 1 11" xfId="162"/>
    <cellStyle name="Стиль 1 12" xfId="163"/>
    <cellStyle name="Стиль 1 13" xfId="164"/>
    <cellStyle name="Стиль 1 14" xfId="165"/>
    <cellStyle name="Стиль 1 15" xfId="166"/>
    <cellStyle name="Стиль 1 16" xfId="167"/>
    <cellStyle name="Стиль 1 17" xfId="168"/>
    <cellStyle name="Стиль 1 18" xfId="169"/>
    <cellStyle name="Стиль 1 19" xfId="170"/>
    <cellStyle name="Стиль 1 2" xfId="171"/>
    <cellStyle name="Стиль 1 20" xfId="172"/>
    <cellStyle name="Стиль 1 21" xfId="173"/>
    <cellStyle name="Стиль 1 22" xfId="174"/>
    <cellStyle name="Стиль 1 23" xfId="175"/>
    <cellStyle name="Стиль 1 24" xfId="176"/>
    <cellStyle name="Стиль 1 25" xfId="177"/>
    <cellStyle name="Стиль 1 26" xfId="178"/>
    <cellStyle name="Стиль 1 27" xfId="179"/>
    <cellStyle name="Стиль 1 28" xfId="180"/>
    <cellStyle name="Стиль 1 29" xfId="181"/>
    <cellStyle name="Стиль 1 3" xfId="182"/>
    <cellStyle name="Стиль 1 30" xfId="183"/>
    <cellStyle name="Стиль 1 31" xfId="160"/>
    <cellStyle name="Стиль 1 4" xfId="184"/>
    <cellStyle name="Стиль 1 5" xfId="185"/>
    <cellStyle name="Стиль 1 6" xfId="186"/>
    <cellStyle name="Стиль 1 7" xfId="187"/>
    <cellStyle name="Стиль 1 8" xfId="188"/>
    <cellStyle name="Стиль 1 9" xfId="189"/>
    <cellStyle name="Стиль 1_ZPS_534-101854" xfId="190"/>
    <cellStyle name="Текст предупреждения 2" xfId="57"/>
    <cellStyle name="Финансовый 10" xfId="191"/>
    <cellStyle name="Финансовый 11" xfId="192"/>
    <cellStyle name="Финансовый 12" xfId="193"/>
    <cellStyle name="Финансовый 13" xfId="194"/>
    <cellStyle name="Финансовый 14" xfId="195"/>
    <cellStyle name="Финансовый 15" xfId="196"/>
    <cellStyle name="Финансовый 16" xfId="197"/>
    <cellStyle name="Финансовый 17" xfId="198"/>
    <cellStyle name="Финансовый 2" xfId="58"/>
    <cellStyle name="Финансовый 2 2" xfId="96"/>
    <cellStyle name="Финансовый 2 2 2" xfId="97"/>
    <cellStyle name="Финансовый 2 2 2 2 2" xfId="59"/>
    <cellStyle name="Финансовый 2 2 3" xfId="199"/>
    <cellStyle name="Финансовый 2 3" xfId="98"/>
    <cellStyle name="Финансовый 2 4" xfId="95"/>
    <cellStyle name="Финансовый 24 3" xfId="70"/>
    <cellStyle name="Финансовый 3" xfId="60"/>
    <cellStyle name="Финансовый 3 2" xfId="200"/>
    <cellStyle name="Финансовый 4" xfId="201"/>
    <cellStyle name="Финансовый 5" xfId="202"/>
    <cellStyle name="Финансовый 6" xfId="203"/>
    <cellStyle name="Финансовый 7" xfId="204"/>
    <cellStyle name="Финансовый 8" xfId="205"/>
    <cellStyle name="Финансовый 9" xfId="2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 эфф'!$A$92</c:f>
              <c:strCache>
                <c:ptCount val="1"/>
                <c:pt idx="0">
                  <c:v>PV</c:v>
                </c:pt>
              </c:strCache>
            </c:strRef>
          </c:tx>
          <c:marker>
            <c:symbol val="none"/>
          </c:marker>
          <c:val>
            <c:numRef>
              <c:f>'5. анализ экон эфф'!$C$92:$V$92</c:f>
              <c:numCache>
                <c:formatCode>_(* #\ ##0_);_(* \(#\ ##0\);_(* "-"_);_(@_)</c:formatCode>
                <c:ptCount val="20"/>
                <c:pt idx="0">
                  <c:v>148877107.37056297</c:v>
                </c:pt>
                <c:pt idx="1">
                  <c:v>135910631.08798581</c:v>
                </c:pt>
                <c:pt idx="2">
                  <c:v>124041605.49719378</c:v>
                </c:pt>
                <c:pt idx="3">
                  <c:v>113181392.3913199</c:v>
                </c:pt>
                <c:pt idx="4">
                  <c:v>103247930.0625041</c:v>
                </c:pt>
                <c:pt idx="5">
                  <c:v>94165330.727597773</c:v>
                </c:pt>
                <c:pt idx="6">
                  <c:v>86171586.640288606</c:v>
                </c:pt>
                <c:pt idx="7">
                  <c:v>78560003.525699958</c:v>
                </c:pt>
                <c:pt idx="8">
                  <c:v>59940811.443191864</c:v>
                </c:pt>
                <c:pt idx="9">
                  <c:v>51017946.099912986</c:v>
                </c:pt>
                <c:pt idx="10">
                  <c:v>46537140.575008884</c:v>
                </c:pt>
                <c:pt idx="11">
                  <c:v>42440531.267260768</c:v>
                </c:pt>
                <c:pt idx="12">
                  <c:v>38941055.655371442</c:v>
                </c:pt>
                <c:pt idx="13">
                  <c:v>35499702.164808482</c:v>
                </c:pt>
                <c:pt idx="14">
                  <c:v>32356329.337659478</c:v>
                </c:pt>
                <c:pt idx="15">
                  <c:v>29485946.534422278</c:v>
                </c:pt>
                <c:pt idx="16">
                  <c:v>26865550.058722157</c:v>
                </c:pt>
                <c:pt idx="17">
                  <c:v>24473980.296354428</c:v>
                </c:pt>
                <c:pt idx="18">
                  <c:v>22534739.771365389</c:v>
                </c:pt>
                <c:pt idx="19">
                  <c:v>20523719.239429314</c:v>
                </c:pt>
              </c:numCache>
            </c:numRef>
          </c:val>
          <c:smooth val="0"/>
          <c:extLst>
            <c:ext xmlns:c16="http://schemas.microsoft.com/office/drawing/2014/chart" uri="{C3380CC4-5D6E-409C-BE32-E72D297353CC}">
              <c16:uniqueId val="{00000000-C55D-449E-887E-5B51FDC0CD4A}"/>
            </c:ext>
          </c:extLst>
        </c:ser>
        <c:ser>
          <c:idx val="1"/>
          <c:order val="1"/>
          <c:tx>
            <c:strRef>
              <c:f>'5. анализ экон эфф'!$A$93</c:f>
              <c:strCache>
                <c:ptCount val="1"/>
                <c:pt idx="0">
                  <c:v>NPV (без учета продажи)</c:v>
                </c:pt>
              </c:strCache>
            </c:strRef>
          </c:tx>
          <c:marker>
            <c:symbol val="none"/>
          </c:marker>
          <c:val>
            <c:numRef>
              <c:f>'5. анализ экон эфф'!$C$93:$V$93</c:f>
              <c:numCache>
                <c:formatCode>_(* #\ ##0_);_(* \(#\ ##0\);_(* "-"_);_(@_)</c:formatCode>
                <c:ptCount val="20"/>
                <c:pt idx="0">
                  <c:v>-1986791952.629437</c:v>
                </c:pt>
                <c:pt idx="1">
                  <c:v>-1850881321.5414512</c:v>
                </c:pt>
                <c:pt idx="2">
                  <c:v>-1726839716.0442574</c:v>
                </c:pt>
                <c:pt idx="3">
                  <c:v>-1613658323.6529374</c:v>
                </c:pt>
                <c:pt idx="4">
                  <c:v>-1510410393.5904334</c:v>
                </c:pt>
                <c:pt idx="5">
                  <c:v>-1416245062.8628356</c:v>
                </c:pt>
                <c:pt idx="6">
                  <c:v>-1330073476.2225471</c:v>
                </c:pt>
                <c:pt idx="7">
                  <c:v>-1251513472.6968472</c:v>
                </c:pt>
                <c:pt idx="8">
                  <c:v>-1191572661.2536554</c:v>
                </c:pt>
                <c:pt idx="9">
                  <c:v>-1140554715.1537426</c:v>
                </c:pt>
                <c:pt idx="10">
                  <c:v>-1094017574.5787337</c:v>
                </c:pt>
                <c:pt idx="11">
                  <c:v>-1051577043.3114729</c:v>
                </c:pt>
                <c:pt idx="12">
                  <c:v>-1012635987.6561015</c:v>
                </c:pt>
                <c:pt idx="13">
                  <c:v>-977136285.49129295</c:v>
                </c:pt>
                <c:pt idx="14">
                  <c:v>-944779956.15363348</c:v>
                </c:pt>
                <c:pt idx="15">
                  <c:v>-915294009.6192112</c:v>
                </c:pt>
                <c:pt idx="16">
                  <c:v>-888428459.56048906</c:v>
                </c:pt>
                <c:pt idx="17">
                  <c:v>-863954479.26413465</c:v>
                </c:pt>
                <c:pt idx="18">
                  <c:v>-841419739.49276924</c:v>
                </c:pt>
                <c:pt idx="19">
                  <c:v>-820896020.25333989</c:v>
                </c:pt>
              </c:numCache>
            </c:numRef>
          </c:val>
          <c:smooth val="0"/>
          <c:extLst>
            <c:ext xmlns:c16="http://schemas.microsoft.com/office/drawing/2014/chart" uri="{C3380CC4-5D6E-409C-BE32-E72D297353CC}">
              <c16:uniqueId val="{00000001-C55D-449E-887E-5B51FDC0CD4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13" zoomScaleSheetLayoutView="100" workbookViewId="0">
      <selection activeCell="E23" sqref="E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E1" s="16"/>
      <c r="F1" s="16"/>
    </row>
    <row r="2" spans="1:21" s="12" customFormat="1" ht="18.75" customHeight="1" x14ac:dyDescent="0.3">
      <c r="A2" s="18"/>
      <c r="C2" s="15" t="s">
        <v>10</v>
      </c>
      <c r="E2" s="16"/>
      <c r="F2" s="16"/>
    </row>
    <row r="3" spans="1:21" s="12" customFormat="1" ht="18.75" x14ac:dyDescent="0.3">
      <c r="A3" s="17"/>
      <c r="C3" s="15" t="s">
        <v>68</v>
      </c>
      <c r="E3" s="16"/>
      <c r="F3" s="16"/>
    </row>
    <row r="4" spans="1:21" s="12" customFormat="1" ht="18.75" x14ac:dyDescent="0.3">
      <c r="A4" s="17"/>
      <c r="E4" s="16"/>
      <c r="F4" s="16"/>
      <c r="G4" s="15"/>
    </row>
    <row r="5" spans="1:21" s="12" customFormat="1" ht="15.75" x14ac:dyDescent="0.25">
      <c r="A5" s="384" t="s">
        <v>602</v>
      </c>
      <c r="B5" s="384"/>
      <c r="C5" s="384"/>
      <c r="D5" s="122"/>
      <c r="E5" s="122"/>
      <c r="F5" s="122"/>
      <c r="G5" s="122"/>
      <c r="H5" s="122"/>
      <c r="I5" s="122"/>
    </row>
    <row r="6" spans="1:21" s="12" customFormat="1" ht="18.75" x14ac:dyDescent="0.3">
      <c r="A6" s="17"/>
      <c r="E6" s="16"/>
      <c r="F6" s="16"/>
      <c r="G6" s="15"/>
    </row>
    <row r="7" spans="1:21" s="12" customFormat="1" ht="18.75" x14ac:dyDescent="0.2">
      <c r="A7" s="388" t="s">
        <v>9</v>
      </c>
      <c r="B7" s="388"/>
      <c r="C7" s="388"/>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387" t="s">
        <v>450</v>
      </c>
      <c r="B9" s="387"/>
      <c r="C9" s="387"/>
      <c r="D9" s="8"/>
      <c r="E9" s="8"/>
      <c r="F9" s="8"/>
      <c r="G9" s="8"/>
      <c r="H9" s="13"/>
      <c r="I9" s="13"/>
      <c r="J9" s="13"/>
      <c r="K9" s="13"/>
      <c r="L9" s="13"/>
      <c r="M9" s="13"/>
      <c r="N9" s="13"/>
      <c r="O9" s="13"/>
      <c r="P9" s="13"/>
      <c r="Q9" s="13"/>
      <c r="R9" s="13"/>
      <c r="S9" s="13"/>
      <c r="T9" s="13"/>
      <c r="U9" s="13"/>
    </row>
    <row r="10" spans="1:21" s="12" customFormat="1" ht="18.75" x14ac:dyDescent="0.2">
      <c r="A10" s="385" t="s">
        <v>8</v>
      </c>
      <c r="B10" s="385"/>
      <c r="C10" s="385"/>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389" t="s">
        <v>556</v>
      </c>
      <c r="B12" s="389"/>
      <c r="C12" s="389"/>
      <c r="D12" s="8"/>
      <c r="E12" s="8"/>
      <c r="F12" s="8"/>
      <c r="G12" s="8"/>
      <c r="H12" s="13"/>
      <c r="I12" s="13"/>
      <c r="J12" s="13"/>
      <c r="K12" s="13"/>
      <c r="L12" s="13"/>
      <c r="M12" s="13"/>
      <c r="N12" s="13"/>
      <c r="O12" s="13"/>
      <c r="P12" s="13"/>
      <c r="Q12" s="13"/>
      <c r="R12" s="13"/>
      <c r="S12" s="13"/>
      <c r="T12" s="13"/>
      <c r="U12" s="13"/>
    </row>
    <row r="13" spans="1:21" s="12" customFormat="1" ht="18.75" x14ac:dyDescent="0.2">
      <c r="A13" s="385" t="s">
        <v>7</v>
      </c>
      <c r="B13" s="385"/>
      <c r="C13" s="385"/>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390" t="s">
        <v>606</v>
      </c>
      <c r="B15" s="390"/>
      <c r="C15" s="390"/>
      <c r="D15" s="8"/>
      <c r="E15" s="8"/>
      <c r="F15" s="8"/>
      <c r="G15" s="8"/>
      <c r="H15" s="8"/>
      <c r="I15" s="8"/>
      <c r="J15" s="8"/>
      <c r="K15" s="8"/>
      <c r="L15" s="8"/>
      <c r="M15" s="8"/>
      <c r="N15" s="8"/>
      <c r="O15" s="8"/>
      <c r="P15" s="8"/>
      <c r="Q15" s="8"/>
      <c r="R15" s="8"/>
      <c r="S15" s="8"/>
      <c r="T15" s="8"/>
      <c r="U15" s="8"/>
    </row>
    <row r="16" spans="1:21" s="3" customFormat="1" ht="15" customHeight="1" x14ac:dyDescent="0.2">
      <c r="A16" s="385" t="s">
        <v>6</v>
      </c>
      <c r="B16" s="385"/>
      <c r="C16" s="385"/>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386" t="s">
        <v>432</v>
      </c>
      <c r="B18" s="387"/>
      <c r="C18" s="3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9" customHeight="1" x14ac:dyDescent="0.2">
      <c r="A22" s="24" t="s">
        <v>65</v>
      </c>
      <c r="B22" s="40" t="s">
        <v>302</v>
      </c>
      <c r="C22" s="36" t="s">
        <v>540</v>
      </c>
      <c r="D22" s="29"/>
      <c r="E22" s="29"/>
      <c r="F22" s="29"/>
      <c r="G22" s="29"/>
      <c r="H22" s="28"/>
      <c r="I22" s="28"/>
      <c r="J22" s="28"/>
      <c r="K22" s="28"/>
      <c r="L22" s="28"/>
      <c r="M22" s="28"/>
      <c r="N22" s="28"/>
      <c r="O22" s="28"/>
      <c r="P22" s="28"/>
      <c r="Q22" s="28"/>
      <c r="R22" s="28"/>
      <c r="S22" s="27"/>
      <c r="T22" s="27"/>
      <c r="U22" s="27"/>
    </row>
    <row r="23" spans="1:21" s="3" customFormat="1" ht="78.75" x14ac:dyDescent="0.2">
      <c r="A23" s="24" t="s">
        <v>63</v>
      </c>
      <c r="B23" s="35" t="s">
        <v>64</v>
      </c>
      <c r="C23" s="138" t="s">
        <v>456</v>
      </c>
      <c r="D23" s="29"/>
      <c r="E23" s="29"/>
      <c r="F23" s="29"/>
      <c r="G23" s="29"/>
      <c r="H23" s="28"/>
      <c r="I23" s="28"/>
      <c r="J23" s="28"/>
      <c r="K23" s="28"/>
      <c r="L23" s="28"/>
      <c r="M23" s="28"/>
      <c r="N23" s="28"/>
      <c r="O23" s="28"/>
      <c r="P23" s="28"/>
      <c r="Q23" s="28"/>
      <c r="R23" s="28"/>
      <c r="S23" s="27"/>
      <c r="T23" s="27"/>
      <c r="U23" s="27"/>
    </row>
    <row r="24" spans="1:21" s="3" customFormat="1" ht="22.5" customHeight="1" x14ac:dyDescent="0.2">
      <c r="A24" s="381"/>
      <c r="B24" s="382"/>
      <c r="C24" s="383"/>
      <c r="D24" s="29"/>
      <c r="E24" s="29"/>
      <c r="F24" s="29"/>
      <c r="G24" s="29"/>
      <c r="H24" s="28"/>
      <c r="I24" s="28"/>
      <c r="J24" s="28"/>
      <c r="K24" s="28"/>
      <c r="L24" s="28"/>
      <c r="M24" s="28"/>
      <c r="N24" s="28"/>
      <c r="O24" s="28"/>
      <c r="P24" s="28"/>
      <c r="Q24" s="28"/>
      <c r="R24" s="28"/>
      <c r="S24" s="27"/>
      <c r="T24" s="27"/>
      <c r="U24" s="27"/>
    </row>
    <row r="25" spans="1:21" s="31" customFormat="1" ht="58.5" customHeight="1" x14ac:dyDescent="0.2">
      <c r="A25" s="24" t="s">
        <v>62</v>
      </c>
      <c r="B25" s="119" t="s">
        <v>379</v>
      </c>
      <c r="C25" s="139" t="s">
        <v>457</v>
      </c>
      <c r="D25" s="34"/>
      <c r="E25" s="34"/>
      <c r="F25" s="34"/>
      <c r="G25" s="33"/>
      <c r="H25" s="33"/>
      <c r="I25" s="33"/>
      <c r="J25" s="33"/>
      <c r="K25" s="33"/>
      <c r="L25" s="33"/>
      <c r="M25" s="33"/>
      <c r="N25" s="33"/>
      <c r="O25" s="33"/>
      <c r="P25" s="33"/>
      <c r="Q25" s="33"/>
      <c r="R25" s="32"/>
      <c r="S25" s="32"/>
      <c r="T25" s="32"/>
      <c r="U25" s="32"/>
    </row>
    <row r="26" spans="1:21" s="31" customFormat="1" ht="42.75" customHeight="1" x14ac:dyDescent="0.2">
      <c r="A26" s="24" t="s">
        <v>61</v>
      </c>
      <c r="B26" s="119" t="s">
        <v>75</v>
      </c>
      <c r="C26" s="139" t="s">
        <v>477</v>
      </c>
      <c r="D26" s="34"/>
      <c r="E26" s="34"/>
      <c r="F26" s="34"/>
      <c r="G26" s="33"/>
      <c r="H26" s="33"/>
      <c r="I26" s="33"/>
      <c r="J26" s="33"/>
      <c r="K26" s="33"/>
      <c r="L26" s="33"/>
      <c r="M26" s="33"/>
      <c r="N26" s="33"/>
      <c r="O26" s="33"/>
      <c r="P26" s="33"/>
      <c r="Q26" s="33"/>
      <c r="R26" s="32"/>
      <c r="S26" s="32"/>
      <c r="T26" s="32"/>
      <c r="U26" s="32"/>
    </row>
    <row r="27" spans="1:21" s="31" customFormat="1" ht="51.75" customHeight="1" x14ac:dyDescent="0.2">
      <c r="A27" s="24" t="s">
        <v>59</v>
      </c>
      <c r="B27" s="119" t="s">
        <v>74</v>
      </c>
      <c r="C27" s="139" t="s">
        <v>665</v>
      </c>
      <c r="D27" s="34"/>
      <c r="E27" s="34"/>
      <c r="F27" s="34"/>
      <c r="G27" s="33"/>
      <c r="H27" s="33"/>
      <c r="I27" s="33"/>
      <c r="J27" s="33"/>
      <c r="K27" s="33"/>
      <c r="L27" s="33"/>
      <c r="M27" s="33"/>
      <c r="N27" s="33"/>
      <c r="O27" s="33"/>
      <c r="P27" s="33"/>
      <c r="Q27" s="33"/>
      <c r="R27" s="32"/>
      <c r="S27" s="32"/>
      <c r="T27" s="32"/>
      <c r="U27" s="32"/>
    </row>
    <row r="28" spans="1:21" s="31" customFormat="1" ht="42.75" customHeight="1" x14ac:dyDescent="0.2">
      <c r="A28" s="24" t="s">
        <v>58</v>
      </c>
      <c r="B28" s="119" t="s">
        <v>380</v>
      </c>
      <c r="C28" s="139" t="s">
        <v>458</v>
      </c>
      <c r="D28" s="34"/>
      <c r="E28" s="34"/>
      <c r="F28" s="34"/>
      <c r="G28" s="33"/>
      <c r="H28" s="33"/>
      <c r="I28" s="33"/>
      <c r="J28" s="33"/>
      <c r="K28" s="33"/>
      <c r="L28" s="33"/>
      <c r="M28" s="33"/>
      <c r="N28" s="33"/>
      <c r="O28" s="33"/>
      <c r="P28" s="33"/>
      <c r="Q28" s="33"/>
      <c r="R28" s="32"/>
      <c r="S28" s="32"/>
      <c r="T28" s="32"/>
      <c r="U28" s="32"/>
    </row>
    <row r="29" spans="1:21" s="31" customFormat="1" ht="51.75" customHeight="1" x14ac:dyDescent="0.2">
      <c r="A29" s="24" t="s">
        <v>56</v>
      </c>
      <c r="B29" s="119" t="s">
        <v>381</v>
      </c>
      <c r="C29" s="139" t="s">
        <v>458</v>
      </c>
      <c r="D29" s="34"/>
      <c r="E29" s="34"/>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19" t="s">
        <v>382</v>
      </c>
      <c r="C30" s="139" t="s">
        <v>458</v>
      </c>
      <c r="D30" s="34"/>
      <c r="E30" s="34"/>
      <c r="F30" s="34"/>
      <c r="G30" s="33"/>
      <c r="H30" s="33"/>
      <c r="I30" s="33"/>
      <c r="J30" s="33"/>
      <c r="K30" s="33"/>
      <c r="L30" s="33"/>
      <c r="M30" s="33"/>
      <c r="N30" s="33"/>
      <c r="O30" s="33"/>
      <c r="P30" s="33"/>
      <c r="Q30" s="33"/>
      <c r="R30" s="32"/>
      <c r="S30" s="32"/>
      <c r="T30" s="32"/>
      <c r="U30" s="32"/>
    </row>
    <row r="31" spans="1:21" s="31" customFormat="1" ht="51.75" customHeight="1" x14ac:dyDescent="0.2">
      <c r="A31" s="24" t="s">
        <v>73</v>
      </c>
      <c r="B31" s="39" t="s">
        <v>383</v>
      </c>
      <c r="C31" s="139" t="s">
        <v>478</v>
      </c>
      <c r="D31" s="34"/>
      <c r="E31" s="34"/>
      <c r="F31" s="34"/>
      <c r="G31" s="33"/>
      <c r="H31" s="33"/>
      <c r="I31" s="33"/>
      <c r="J31" s="33"/>
      <c r="K31" s="33"/>
      <c r="L31" s="33"/>
      <c r="M31" s="33"/>
      <c r="N31" s="33"/>
      <c r="O31" s="33"/>
      <c r="P31" s="33"/>
      <c r="Q31" s="33"/>
      <c r="R31" s="32"/>
      <c r="S31" s="32"/>
      <c r="T31" s="32"/>
      <c r="U31" s="32"/>
    </row>
    <row r="32" spans="1:21" s="31" customFormat="1" ht="51.75" customHeight="1" x14ac:dyDescent="0.2">
      <c r="A32" s="24" t="s">
        <v>71</v>
      </c>
      <c r="B32" s="39" t="s">
        <v>384</v>
      </c>
      <c r="C32" s="139" t="s">
        <v>478</v>
      </c>
      <c r="D32" s="34"/>
      <c r="E32" s="34"/>
      <c r="F32" s="34"/>
      <c r="G32" s="33"/>
      <c r="H32" s="33"/>
      <c r="I32" s="33"/>
      <c r="J32" s="33"/>
      <c r="K32" s="33"/>
      <c r="L32" s="33"/>
      <c r="M32" s="33"/>
      <c r="N32" s="33"/>
      <c r="O32" s="33"/>
      <c r="P32" s="33"/>
      <c r="Q32" s="33"/>
      <c r="R32" s="32"/>
      <c r="S32" s="32"/>
      <c r="T32" s="32"/>
      <c r="U32" s="32"/>
    </row>
    <row r="33" spans="1:21" s="31" customFormat="1" ht="101.25" customHeight="1" x14ac:dyDescent="0.2">
      <c r="A33" s="24" t="s">
        <v>70</v>
      </c>
      <c r="B33" s="39" t="s">
        <v>385</v>
      </c>
      <c r="C33" s="139" t="s">
        <v>599</v>
      </c>
      <c r="D33" s="34"/>
      <c r="E33" s="34"/>
      <c r="F33" s="34"/>
      <c r="G33" s="33"/>
      <c r="H33" s="33"/>
      <c r="I33" s="33"/>
      <c r="J33" s="33"/>
      <c r="K33" s="33"/>
      <c r="L33" s="33"/>
      <c r="M33" s="33"/>
      <c r="N33" s="33"/>
      <c r="O33" s="33"/>
      <c r="P33" s="33"/>
      <c r="Q33" s="33"/>
      <c r="R33" s="32"/>
      <c r="S33" s="32"/>
      <c r="T33" s="32"/>
      <c r="U33" s="32"/>
    </row>
    <row r="34" spans="1:21" ht="111" customHeight="1" x14ac:dyDescent="0.25">
      <c r="A34" s="24" t="s">
        <v>401</v>
      </c>
      <c r="B34" s="39" t="s">
        <v>386</v>
      </c>
      <c r="C34" s="139" t="s">
        <v>478</v>
      </c>
      <c r="D34" s="23"/>
      <c r="E34" s="23"/>
      <c r="F34" s="23"/>
      <c r="G34" s="23"/>
      <c r="H34" s="23"/>
      <c r="I34" s="23"/>
      <c r="J34" s="23"/>
      <c r="K34" s="23"/>
      <c r="L34" s="23"/>
      <c r="M34" s="23"/>
      <c r="N34" s="23"/>
      <c r="O34" s="23"/>
      <c r="P34" s="23"/>
      <c r="Q34" s="23"/>
      <c r="R34" s="23"/>
      <c r="S34" s="23"/>
      <c r="T34" s="23"/>
      <c r="U34" s="23"/>
    </row>
    <row r="35" spans="1:21" ht="58.5" customHeight="1" x14ac:dyDescent="0.25">
      <c r="A35" s="24" t="s">
        <v>389</v>
      </c>
      <c r="B35" s="39" t="s">
        <v>72</v>
      </c>
      <c r="C35" s="139" t="s">
        <v>313</v>
      </c>
      <c r="D35" s="23"/>
      <c r="E35" s="23"/>
      <c r="F35" s="23"/>
      <c r="G35" s="23"/>
      <c r="H35" s="23"/>
      <c r="I35" s="23"/>
      <c r="J35" s="23"/>
      <c r="K35" s="23"/>
      <c r="L35" s="23"/>
      <c r="M35" s="23"/>
      <c r="N35" s="23"/>
      <c r="O35" s="23"/>
      <c r="P35" s="23"/>
      <c r="Q35" s="23"/>
      <c r="R35" s="23"/>
      <c r="S35" s="23"/>
      <c r="T35" s="23"/>
      <c r="U35" s="23"/>
    </row>
    <row r="36" spans="1:21" ht="51.75" customHeight="1" x14ac:dyDescent="0.25">
      <c r="A36" s="24" t="s">
        <v>402</v>
      </c>
      <c r="B36" s="39" t="s">
        <v>387</v>
      </c>
      <c r="C36" s="139" t="s">
        <v>478</v>
      </c>
      <c r="D36" s="23"/>
      <c r="E36" s="23"/>
      <c r="F36" s="23"/>
      <c r="G36" s="23"/>
      <c r="H36" s="23"/>
      <c r="I36" s="23"/>
      <c r="J36" s="23"/>
      <c r="K36" s="23"/>
      <c r="L36" s="23"/>
      <c r="M36" s="23"/>
      <c r="N36" s="23"/>
      <c r="O36" s="23"/>
      <c r="P36" s="23"/>
      <c r="Q36" s="23"/>
      <c r="R36" s="23"/>
      <c r="S36" s="23"/>
      <c r="T36" s="23"/>
      <c r="U36" s="23"/>
    </row>
    <row r="37" spans="1:21" ht="43.5" customHeight="1" x14ac:dyDescent="0.25">
      <c r="A37" s="24" t="s">
        <v>390</v>
      </c>
      <c r="B37" s="39" t="s">
        <v>388</v>
      </c>
      <c r="C37" s="139" t="s">
        <v>478</v>
      </c>
      <c r="D37" s="23"/>
      <c r="E37" s="23"/>
      <c r="F37" s="23"/>
      <c r="G37" s="23"/>
      <c r="H37" s="23"/>
      <c r="I37" s="23"/>
      <c r="J37" s="23"/>
      <c r="K37" s="23"/>
      <c r="L37" s="23"/>
      <c r="M37" s="23"/>
      <c r="N37" s="23"/>
      <c r="O37" s="23"/>
      <c r="P37" s="23"/>
      <c r="Q37" s="23"/>
      <c r="R37" s="23"/>
      <c r="S37" s="23"/>
      <c r="T37" s="23"/>
      <c r="U37" s="23"/>
    </row>
    <row r="38" spans="1:21" ht="43.5" customHeight="1" x14ac:dyDescent="0.25">
      <c r="A38" s="24" t="s">
        <v>403</v>
      </c>
      <c r="B38" s="39" t="s">
        <v>238</v>
      </c>
      <c r="C38" s="139" t="s">
        <v>478</v>
      </c>
      <c r="D38" s="23"/>
      <c r="E38" s="23"/>
      <c r="F38" s="23"/>
      <c r="G38" s="23"/>
      <c r="H38" s="23"/>
      <c r="I38" s="23"/>
      <c r="J38" s="23"/>
      <c r="K38" s="23"/>
      <c r="L38" s="23"/>
      <c r="M38" s="23"/>
      <c r="N38" s="23"/>
      <c r="O38" s="23"/>
      <c r="P38" s="23"/>
      <c r="Q38" s="23"/>
      <c r="R38" s="23"/>
      <c r="S38" s="23"/>
      <c r="T38" s="23"/>
      <c r="U38" s="23"/>
    </row>
    <row r="39" spans="1:21" ht="23.25" customHeight="1" x14ac:dyDescent="0.25">
      <c r="A39" s="381"/>
      <c r="B39" s="382"/>
      <c r="C39" s="383"/>
      <c r="D39" s="23"/>
      <c r="E39" s="23"/>
      <c r="F39" s="23"/>
      <c r="G39" s="23"/>
      <c r="H39" s="23"/>
      <c r="I39" s="23"/>
      <c r="J39" s="23"/>
      <c r="K39" s="23"/>
      <c r="L39" s="23"/>
      <c r="M39" s="23"/>
      <c r="N39" s="23"/>
      <c r="O39" s="23"/>
      <c r="P39" s="23"/>
      <c r="Q39" s="23"/>
      <c r="R39" s="23"/>
      <c r="S39" s="23"/>
      <c r="T39" s="23"/>
      <c r="U39" s="23"/>
    </row>
    <row r="40" spans="1:21" ht="63" x14ac:dyDescent="0.25">
      <c r="A40" s="24" t="s">
        <v>391</v>
      </c>
      <c r="B40" s="39" t="s">
        <v>445</v>
      </c>
      <c r="C40" s="39" t="s">
        <v>598</v>
      </c>
      <c r="D40" s="23"/>
      <c r="E40" s="23"/>
      <c r="F40" s="23"/>
      <c r="G40" s="23"/>
      <c r="H40" s="23"/>
      <c r="I40" s="23"/>
      <c r="J40" s="23"/>
      <c r="K40" s="23"/>
      <c r="L40" s="23"/>
      <c r="M40" s="23"/>
      <c r="N40" s="23"/>
      <c r="O40" s="23"/>
      <c r="P40" s="23"/>
      <c r="Q40" s="23"/>
      <c r="R40" s="23"/>
      <c r="S40" s="23"/>
      <c r="T40" s="23"/>
      <c r="U40" s="23"/>
    </row>
    <row r="41" spans="1:21" ht="105.75" customHeight="1" x14ac:dyDescent="0.25">
      <c r="A41" s="24" t="s">
        <v>404</v>
      </c>
      <c r="B41" s="39" t="s">
        <v>427</v>
      </c>
      <c r="C41" s="141" t="s">
        <v>479</v>
      </c>
      <c r="D41" s="23"/>
      <c r="E41" s="23"/>
      <c r="F41" s="23"/>
      <c r="G41" s="23"/>
      <c r="H41" s="23"/>
      <c r="I41" s="23"/>
      <c r="J41" s="23"/>
      <c r="K41" s="23"/>
      <c r="L41" s="23"/>
      <c r="M41" s="23"/>
      <c r="N41" s="23"/>
      <c r="O41" s="23"/>
      <c r="P41" s="23"/>
      <c r="Q41" s="23"/>
      <c r="R41" s="23"/>
      <c r="S41" s="23"/>
      <c r="T41" s="23"/>
      <c r="U41" s="23"/>
    </row>
    <row r="42" spans="1:21" ht="83.25" customHeight="1" x14ac:dyDescent="0.25">
      <c r="A42" s="24" t="s">
        <v>392</v>
      </c>
      <c r="B42" s="39" t="s">
        <v>442</v>
      </c>
      <c r="C42" s="140" t="s">
        <v>479</v>
      </c>
      <c r="D42" s="23"/>
      <c r="E42" s="23"/>
      <c r="F42" s="23"/>
      <c r="G42" s="23"/>
      <c r="H42" s="23"/>
      <c r="I42" s="23"/>
      <c r="J42" s="23"/>
      <c r="K42" s="23"/>
      <c r="L42" s="23"/>
      <c r="M42" s="23"/>
      <c r="N42" s="23"/>
      <c r="O42" s="23"/>
      <c r="P42" s="23"/>
      <c r="Q42" s="23"/>
      <c r="R42" s="23"/>
      <c r="S42" s="23"/>
      <c r="T42" s="23"/>
      <c r="U42" s="23"/>
    </row>
    <row r="43" spans="1:21" ht="186" customHeight="1" x14ac:dyDescent="0.25">
      <c r="A43" s="24" t="s">
        <v>407</v>
      </c>
      <c r="B43" s="39" t="s">
        <v>408</v>
      </c>
      <c r="C43" s="141" t="s">
        <v>479</v>
      </c>
      <c r="D43" s="23"/>
      <c r="E43" s="23"/>
      <c r="F43" s="23"/>
      <c r="G43" s="23"/>
      <c r="H43" s="23"/>
      <c r="I43" s="23"/>
      <c r="J43" s="23"/>
      <c r="K43" s="23"/>
      <c r="L43" s="23"/>
      <c r="M43" s="23"/>
      <c r="N43" s="23"/>
      <c r="O43" s="23"/>
      <c r="P43" s="23"/>
      <c r="Q43" s="23"/>
      <c r="R43" s="23"/>
      <c r="S43" s="23"/>
      <c r="T43" s="23"/>
      <c r="U43" s="23"/>
    </row>
    <row r="44" spans="1:21" ht="111" customHeight="1" x14ac:dyDescent="0.25">
      <c r="A44" s="24" t="s">
        <v>393</v>
      </c>
      <c r="B44" s="39" t="s">
        <v>433</v>
      </c>
      <c r="C44" s="36" t="s">
        <v>313</v>
      </c>
      <c r="D44" s="23"/>
      <c r="E44" s="23"/>
      <c r="F44" s="23"/>
      <c r="G44" s="23"/>
      <c r="H44" s="23"/>
      <c r="I44" s="23"/>
      <c r="J44" s="23"/>
      <c r="K44" s="23"/>
      <c r="L44" s="23"/>
      <c r="M44" s="23"/>
      <c r="N44" s="23"/>
      <c r="O44" s="23"/>
      <c r="P44" s="23"/>
      <c r="Q44" s="23"/>
      <c r="R44" s="23"/>
      <c r="S44" s="23"/>
      <c r="T44" s="23"/>
      <c r="U44" s="23"/>
    </row>
    <row r="45" spans="1:21" ht="120" customHeight="1" x14ac:dyDescent="0.25">
      <c r="A45" s="24" t="s">
        <v>428</v>
      </c>
      <c r="B45" s="39" t="s">
        <v>434</v>
      </c>
      <c r="C45" s="36" t="s">
        <v>313</v>
      </c>
      <c r="D45" s="23"/>
      <c r="E45" s="23"/>
      <c r="F45" s="23"/>
      <c r="G45" s="23"/>
      <c r="H45" s="23"/>
      <c r="I45" s="23"/>
      <c r="J45" s="23"/>
      <c r="K45" s="23"/>
      <c r="L45" s="23"/>
      <c r="M45" s="23"/>
      <c r="N45" s="23"/>
      <c r="O45" s="23"/>
      <c r="P45" s="23"/>
      <c r="Q45" s="23"/>
      <c r="R45" s="23"/>
      <c r="S45" s="23"/>
      <c r="T45" s="23"/>
      <c r="U45" s="23"/>
    </row>
    <row r="46" spans="1:21" ht="101.25" customHeight="1" x14ac:dyDescent="0.25">
      <c r="A46" s="24" t="s">
        <v>394</v>
      </c>
      <c r="B46" s="39" t="s">
        <v>435</v>
      </c>
      <c r="C46" s="140" t="s">
        <v>463</v>
      </c>
      <c r="D46" s="23"/>
      <c r="E46" s="23"/>
      <c r="F46" s="23"/>
      <c r="G46" s="23"/>
      <c r="H46" s="23"/>
      <c r="I46" s="23"/>
      <c r="J46" s="23"/>
      <c r="K46" s="23"/>
      <c r="L46" s="23"/>
      <c r="M46" s="23"/>
      <c r="N46" s="23"/>
      <c r="O46" s="23"/>
      <c r="P46" s="23"/>
      <c r="Q46" s="23"/>
      <c r="R46" s="23"/>
      <c r="S46" s="23"/>
      <c r="T46" s="23"/>
      <c r="U46" s="23"/>
    </row>
    <row r="47" spans="1:21" ht="18.75" customHeight="1" x14ac:dyDescent="0.25">
      <c r="A47" s="381"/>
      <c r="B47" s="382"/>
      <c r="C47" s="383"/>
      <c r="D47" s="23"/>
      <c r="E47" s="23"/>
      <c r="F47" s="23"/>
      <c r="G47" s="23"/>
      <c r="H47" s="23"/>
      <c r="I47" s="23"/>
      <c r="J47" s="23"/>
      <c r="K47" s="23"/>
      <c r="L47" s="23"/>
      <c r="M47" s="23"/>
      <c r="N47" s="23"/>
      <c r="O47" s="23"/>
      <c r="P47" s="23"/>
      <c r="Q47" s="23"/>
      <c r="R47" s="23"/>
      <c r="S47" s="23"/>
      <c r="T47" s="23"/>
      <c r="U47" s="23"/>
    </row>
    <row r="48" spans="1:21" ht="75.75" customHeight="1" x14ac:dyDescent="0.25">
      <c r="A48" s="24" t="s">
        <v>429</v>
      </c>
      <c r="B48" s="39" t="s">
        <v>443</v>
      </c>
      <c r="C48" s="136">
        <v>1399.5649119699999</v>
      </c>
      <c r="D48" s="137"/>
      <c r="E48" s="23"/>
      <c r="F48" s="23"/>
      <c r="G48" s="23"/>
      <c r="H48" s="23"/>
      <c r="I48" s="23"/>
      <c r="J48" s="23"/>
      <c r="K48" s="23"/>
      <c r="L48" s="23"/>
      <c r="M48" s="23"/>
      <c r="N48" s="23"/>
      <c r="O48" s="23"/>
      <c r="P48" s="23"/>
      <c r="Q48" s="23"/>
      <c r="R48" s="23"/>
      <c r="S48" s="23"/>
      <c r="T48" s="23"/>
      <c r="U48" s="23"/>
    </row>
    <row r="49" spans="1:21" ht="71.25" customHeight="1" x14ac:dyDescent="0.25">
      <c r="A49" s="24" t="s">
        <v>395</v>
      </c>
      <c r="B49" s="39" t="s">
        <v>444</v>
      </c>
      <c r="C49" s="136">
        <v>1466.2038482500002</v>
      </c>
      <c r="D49" s="137"/>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136"/>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84" t="str">
        <f>'1. паспорт местоположение'!A5:C5</f>
        <v>Год раскрытия информации: 2023 год</v>
      </c>
      <c r="B4" s="384"/>
      <c r="C4" s="384"/>
      <c r="D4" s="384"/>
      <c r="E4" s="384"/>
      <c r="F4" s="384"/>
      <c r="G4" s="384"/>
      <c r="H4" s="384"/>
      <c r="I4" s="384"/>
      <c r="J4" s="384"/>
      <c r="K4" s="384"/>
      <c r="L4" s="384"/>
      <c r="M4" s="384"/>
      <c r="N4" s="384"/>
      <c r="O4" s="384"/>
      <c r="P4" s="384"/>
      <c r="Q4" s="384"/>
      <c r="R4" s="384"/>
      <c r="S4" s="384"/>
    </row>
    <row r="5" spans="1:28" s="12" customFormat="1" ht="15.75" x14ac:dyDescent="0.2">
      <c r="A5" s="17"/>
    </row>
    <row r="6" spans="1:28" s="12" customFormat="1" ht="18.75" x14ac:dyDescent="0.2">
      <c r="A6" s="388" t="s">
        <v>9</v>
      </c>
      <c r="B6" s="388"/>
      <c r="C6" s="388"/>
      <c r="D6" s="388"/>
      <c r="E6" s="388"/>
      <c r="F6" s="388"/>
      <c r="G6" s="388"/>
      <c r="H6" s="388"/>
      <c r="I6" s="388"/>
      <c r="J6" s="388"/>
      <c r="K6" s="388"/>
      <c r="L6" s="388"/>
      <c r="M6" s="388"/>
      <c r="N6" s="388"/>
      <c r="O6" s="388"/>
      <c r="P6" s="388"/>
      <c r="Q6" s="388"/>
      <c r="R6" s="388"/>
      <c r="S6" s="388"/>
      <c r="T6" s="13"/>
      <c r="U6" s="13"/>
      <c r="V6" s="13"/>
      <c r="W6" s="13"/>
      <c r="X6" s="13"/>
      <c r="Y6" s="13"/>
      <c r="Z6" s="13"/>
      <c r="AA6" s="13"/>
      <c r="AB6" s="13"/>
    </row>
    <row r="7" spans="1:28" s="12" customFormat="1" ht="18.75" x14ac:dyDescent="0.2">
      <c r="A7" s="388"/>
      <c r="B7" s="388"/>
      <c r="C7" s="388"/>
      <c r="D7" s="388"/>
      <c r="E7" s="388"/>
      <c r="F7" s="388"/>
      <c r="G7" s="388"/>
      <c r="H7" s="388"/>
      <c r="I7" s="388"/>
      <c r="J7" s="388"/>
      <c r="K7" s="388"/>
      <c r="L7" s="388"/>
      <c r="M7" s="388"/>
      <c r="N7" s="388"/>
      <c r="O7" s="388"/>
      <c r="P7" s="388"/>
      <c r="Q7" s="388"/>
      <c r="R7" s="388"/>
      <c r="S7" s="388"/>
      <c r="T7" s="13"/>
      <c r="U7" s="13"/>
      <c r="V7" s="13"/>
      <c r="W7" s="13"/>
      <c r="X7" s="13"/>
      <c r="Y7" s="13"/>
      <c r="Z7" s="13"/>
      <c r="AA7" s="13"/>
      <c r="AB7" s="13"/>
    </row>
    <row r="8" spans="1:28" s="12" customFormat="1" ht="18.75" x14ac:dyDescent="0.2">
      <c r="A8" s="387" t="str">
        <f>'1. паспорт местоположение'!A9:C9</f>
        <v xml:space="preserve"> АО "Россети Тюмень" </v>
      </c>
      <c r="B8" s="387"/>
      <c r="C8" s="387"/>
      <c r="D8" s="387"/>
      <c r="E8" s="387"/>
      <c r="F8" s="387"/>
      <c r="G8" s="387"/>
      <c r="H8" s="387"/>
      <c r="I8" s="387"/>
      <c r="J8" s="387"/>
      <c r="K8" s="387"/>
      <c r="L8" s="387"/>
      <c r="M8" s="387"/>
      <c r="N8" s="387"/>
      <c r="O8" s="387"/>
      <c r="P8" s="387"/>
      <c r="Q8" s="387"/>
      <c r="R8" s="387"/>
      <c r="S8" s="387"/>
      <c r="T8" s="13"/>
      <c r="U8" s="13"/>
      <c r="V8" s="13"/>
      <c r="W8" s="13"/>
      <c r="X8" s="13"/>
      <c r="Y8" s="13"/>
      <c r="Z8" s="13"/>
      <c r="AA8" s="13"/>
      <c r="AB8" s="13"/>
    </row>
    <row r="9" spans="1:28" s="12" customFormat="1" ht="18.75" x14ac:dyDescent="0.2">
      <c r="A9" s="385" t="s">
        <v>8</v>
      </c>
      <c r="B9" s="385"/>
      <c r="C9" s="385"/>
      <c r="D9" s="385"/>
      <c r="E9" s="385"/>
      <c r="F9" s="385"/>
      <c r="G9" s="385"/>
      <c r="H9" s="385"/>
      <c r="I9" s="385"/>
      <c r="J9" s="385"/>
      <c r="K9" s="385"/>
      <c r="L9" s="385"/>
      <c r="M9" s="385"/>
      <c r="N9" s="385"/>
      <c r="O9" s="385"/>
      <c r="P9" s="385"/>
      <c r="Q9" s="385"/>
      <c r="R9" s="385"/>
      <c r="S9" s="385"/>
      <c r="T9" s="13"/>
      <c r="U9" s="13"/>
      <c r="V9" s="13"/>
      <c r="W9" s="13"/>
      <c r="X9" s="13"/>
      <c r="Y9" s="13"/>
      <c r="Z9" s="13"/>
      <c r="AA9" s="13"/>
      <c r="AB9" s="13"/>
    </row>
    <row r="10" spans="1:28" s="12" customFormat="1" ht="18.75" x14ac:dyDescent="0.2">
      <c r="A10" s="388"/>
      <c r="B10" s="388"/>
      <c r="C10" s="388"/>
      <c r="D10" s="388"/>
      <c r="E10" s="388"/>
      <c r="F10" s="388"/>
      <c r="G10" s="388"/>
      <c r="H10" s="388"/>
      <c r="I10" s="388"/>
      <c r="J10" s="388"/>
      <c r="K10" s="388"/>
      <c r="L10" s="388"/>
      <c r="M10" s="388"/>
      <c r="N10" s="388"/>
      <c r="O10" s="388"/>
      <c r="P10" s="388"/>
      <c r="Q10" s="388"/>
      <c r="R10" s="388"/>
      <c r="S10" s="388"/>
      <c r="T10" s="13"/>
      <c r="U10" s="13"/>
      <c r="V10" s="13"/>
      <c r="W10" s="13"/>
      <c r="X10" s="13"/>
      <c r="Y10" s="13"/>
      <c r="Z10" s="13"/>
      <c r="AA10" s="13"/>
      <c r="AB10" s="13"/>
    </row>
    <row r="11" spans="1:28" s="12" customFormat="1" ht="18.75" x14ac:dyDescent="0.2">
      <c r="A11" s="395" t="str">
        <f>'1. паспорт местоположение'!A12:C12</f>
        <v>H_TP1200.VL.0021</v>
      </c>
      <c r="B11" s="395"/>
      <c r="C11" s="395"/>
      <c r="D11" s="395"/>
      <c r="E11" s="395"/>
      <c r="F11" s="395"/>
      <c r="G11" s="395"/>
      <c r="H11" s="395"/>
      <c r="I11" s="395"/>
      <c r="J11" s="395"/>
      <c r="K11" s="395"/>
      <c r="L11" s="395"/>
      <c r="M11" s="395"/>
      <c r="N11" s="395"/>
      <c r="O11" s="395"/>
      <c r="P11" s="395"/>
      <c r="Q11" s="395"/>
      <c r="R11" s="395"/>
      <c r="S11" s="395"/>
      <c r="T11" s="13"/>
      <c r="U11" s="13"/>
      <c r="V11" s="13"/>
      <c r="W11" s="13"/>
      <c r="X11" s="13"/>
      <c r="Y11" s="13"/>
      <c r="Z11" s="13"/>
      <c r="AA11" s="13"/>
      <c r="AB11" s="13"/>
    </row>
    <row r="12" spans="1:28" s="12" customFormat="1" ht="18.75" x14ac:dyDescent="0.2">
      <c r="A12" s="385" t="s">
        <v>7</v>
      </c>
      <c r="B12" s="385"/>
      <c r="C12" s="385"/>
      <c r="D12" s="385"/>
      <c r="E12" s="385"/>
      <c r="F12" s="385"/>
      <c r="G12" s="385"/>
      <c r="H12" s="385"/>
      <c r="I12" s="385"/>
      <c r="J12" s="385"/>
      <c r="K12" s="385"/>
      <c r="L12" s="385"/>
      <c r="M12" s="385"/>
      <c r="N12" s="385"/>
      <c r="O12" s="385"/>
      <c r="P12" s="385"/>
      <c r="Q12" s="385"/>
      <c r="R12" s="385"/>
      <c r="S12" s="385"/>
      <c r="T12" s="13"/>
      <c r="U12" s="13"/>
      <c r="V12" s="13"/>
      <c r="W12" s="13"/>
      <c r="X12" s="13"/>
      <c r="Y12" s="13"/>
      <c r="Z12" s="13"/>
      <c r="AA12" s="13"/>
      <c r="AB12" s="13"/>
    </row>
    <row r="13" spans="1:28" s="9" customFormat="1" ht="15.75" customHeight="1" x14ac:dyDescent="0.2">
      <c r="A13" s="396"/>
      <c r="B13" s="396"/>
      <c r="C13" s="396"/>
      <c r="D13" s="396"/>
      <c r="E13" s="396"/>
      <c r="F13" s="396"/>
      <c r="G13" s="396"/>
      <c r="H13" s="396"/>
      <c r="I13" s="396"/>
      <c r="J13" s="396"/>
      <c r="K13" s="396"/>
      <c r="L13" s="396"/>
      <c r="M13" s="396"/>
      <c r="N13" s="396"/>
      <c r="O13" s="396"/>
      <c r="P13" s="396"/>
      <c r="Q13" s="396"/>
      <c r="R13" s="396"/>
      <c r="S13" s="396"/>
      <c r="T13" s="10"/>
      <c r="U13" s="10"/>
      <c r="V13" s="10"/>
      <c r="W13" s="10"/>
      <c r="X13" s="10"/>
      <c r="Y13" s="10"/>
      <c r="Z13" s="10"/>
      <c r="AA13" s="10"/>
      <c r="AB13" s="10"/>
    </row>
    <row r="14" spans="1:28" s="3" customFormat="1" ht="15.75" x14ac:dyDescent="0.2">
      <c r="A14" s="395" t="str">
        <f>'1. паспорт местоположение'!A15:C15</f>
        <v>Реконструкция ВЛ 110 кВ Снежная – Ханты-Мансийская (Замена провода АЖ 120 на АС 120 на участке ВЛ 110 кВ Снежная – Фоминская)</v>
      </c>
      <c r="B14" s="395"/>
      <c r="C14" s="395"/>
      <c r="D14" s="395"/>
      <c r="E14" s="395"/>
      <c r="F14" s="395"/>
      <c r="G14" s="395"/>
      <c r="H14" s="395"/>
      <c r="I14" s="395"/>
      <c r="J14" s="395"/>
      <c r="K14" s="395"/>
      <c r="L14" s="395"/>
      <c r="M14" s="395"/>
      <c r="N14" s="395"/>
      <c r="O14" s="395"/>
      <c r="P14" s="395"/>
      <c r="Q14" s="395"/>
      <c r="R14" s="395"/>
      <c r="S14" s="395"/>
      <c r="T14" s="8"/>
      <c r="U14" s="8"/>
      <c r="V14" s="8"/>
      <c r="W14" s="8"/>
      <c r="X14" s="8"/>
      <c r="Y14" s="8"/>
      <c r="Z14" s="8"/>
      <c r="AA14" s="8"/>
      <c r="AB14" s="8"/>
    </row>
    <row r="15" spans="1:28" s="3" customFormat="1" ht="15" customHeight="1" x14ac:dyDescent="0.2">
      <c r="A15" s="385" t="s">
        <v>6</v>
      </c>
      <c r="B15" s="385"/>
      <c r="C15" s="385"/>
      <c r="D15" s="385"/>
      <c r="E15" s="385"/>
      <c r="F15" s="385"/>
      <c r="G15" s="385"/>
      <c r="H15" s="385"/>
      <c r="I15" s="385"/>
      <c r="J15" s="385"/>
      <c r="K15" s="385"/>
      <c r="L15" s="385"/>
      <c r="M15" s="385"/>
      <c r="N15" s="385"/>
      <c r="O15" s="385"/>
      <c r="P15" s="385"/>
      <c r="Q15" s="385"/>
      <c r="R15" s="385"/>
      <c r="S15" s="385"/>
      <c r="T15" s="6"/>
      <c r="U15" s="6"/>
      <c r="V15" s="6"/>
      <c r="W15" s="6"/>
      <c r="X15" s="6"/>
      <c r="Y15" s="6"/>
      <c r="Z15" s="6"/>
      <c r="AA15" s="6"/>
      <c r="AB15" s="6"/>
    </row>
    <row r="16" spans="1:28" s="3" customFormat="1" ht="15" customHeight="1" x14ac:dyDescent="0.2">
      <c r="A16" s="397"/>
      <c r="B16" s="397"/>
      <c r="C16" s="397"/>
      <c r="D16" s="397"/>
      <c r="E16" s="397"/>
      <c r="F16" s="397"/>
      <c r="G16" s="397"/>
      <c r="H16" s="397"/>
      <c r="I16" s="397"/>
      <c r="J16" s="397"/>
      <c r="K16" s="397"/>
      <c r="L16" s="397"/>
      <c r="M16" s="397"/>
      <c r="N16" s="397"/>
      <c r="O16" s="397"/>
      <c r="P16" s="397"/>
      <c r="Q16" s="397"/>
      <c r="R16" s="397"/>
      <c r="S16" s="397"/>
      <c r="T16" s="4"/>
      <c r="U16" s="4"/>
      <c r="V16" s="4"/>
      <c r="W16" s="4"/>
      <c r="X16" s="4"/>
      <c r="Y16" s="4"/>
    </row>
    <row r="17" spans="1:28" s="3" customFormat="1" ht="45.75" customHeight="1" x14ac:dyDescent="0.2">
      <c r="A17" s="386" t="s">
        <v>406</v>
      </c>
      <c r="B17" s="386"/>
      <c r="C17" s="386"/>
      <c r="D17" s="386"/>
      <c r="E17" s="386"/>
      <c r="F17" s="386"/>
      <c r="G17" s="386"/>
      <c r="H17" s="386"/>
      <c r="I17" s="386"/>
      <c r="J17" s="386"/>
      <c r="K17" s="386"/>
      <c r="L17" s="386"/>
      <c r="M17" s="386"/>
      <c r="N17" s="386"/>
      <c r="O17" s="386"/>
      <c r="P17" s="386"/>
      <c r="Q17" s="386"/>
      <c r="R17" s="386"/>
      <c r="S17" s="386"/>
      <c r="T17" s="7"/>
      <c r="U17" s="7"/>
      <c r="V17" s="7"/>
      <c r="W17" s="7"/>
      <c r="X17" s="7"/>
      <c r="Y17" s="7"/>
      <c r="Z17" s="7"/>
      <c r="AA17" s="7"/>
      <c r="AB17" s="7"/>
    </row>
    <row r="18" spans="1:28" s="3" customFormat="1" ht="15" customHeight="1" x14ac:dyDescent="0.2">
      <c r="A18" s="398"/>
      <c r="B18" s="398"/>
      <c r="C18" s="398"/>
      <c r="D18" s="398"/>
      <c r="E18" s="398"/>
      <c r="F18" s="398"/>
      <c r="G18" s="398"/>
      <c r="H18" s="398"/>
      <c r="I18" s="398"/>
      <c r="J18" s="398"/>
      <c r="K18" s="398"/>
      <c r="L18" s="398"/>
      <c r="M18" s="398"/>
      <c r="N18" s="398"/>
      <c r="O18" s="398"/>
      <c r="P18" s="398"/>
      <c r="Q18" s="398"/>
      <c r="R18" s="398"/>
      <c r="S18" s="398"/>
      <c r="T18" s="4"/>
      <c r="U18" s="4"/>
      <c r="V18" s="4"/>
      <c r="W18" s="4"/>
      <c r="X18" s="4"/>
      <c r="Y18" s="4"/>
    </row>
    <row r="19" spans="1:28" s="3" customFormat="1" ht="54" customHeight="1" x14ac:dyDescent="0.2">
      <c r="A19" s="391" t="s">
        <v>5</v>
      </c>
      <c r="B19" s="391" t="s">
        <v>108</v>
      </c>
      <c r="C19" s="392" t="s">
        <v>319</v>
      </c>
      <c r="D19" s="391" t="s">
        <v>318</v>
      </c>
      <c r="E19" s="391" t="s">
        <v>107</v>
      </c>
      <c r="F19" s="391" t="s">
        <v>106</v>
      </c>
      <c r="G19" s="391" t="s">
        <v>314</v>
      </c>
      <c r="H19" s="391" t="s">
        <v>105</v>
      </c>
      <c r="I19" s="391" t="s">
        <v>104</v>
      </c>
      <c r="J19" s="391" t="s">
        <v>103</v>
      </c>
      <c r="K19" s="391" t="s">
        <v>102</v>
      </c>
      <c r="L19" s="391" t="s">
        <v>101</v>
      </c>
      <c r="M19" s="391" t="s">
        <v>100</v>
      </c>
      <c r="N19" s="391" t="s">
        <v>99</v>
      </c>
      <c r="O19" s="391" t="s">
        <v>98</v>
      </c>
      <c r="P19" s="391" t="s">
        <v>97</v>
      </c>
      <c r="Q19" s="391" t="s">
        <v>317</v>
      </c>
      <c r="R19" s="391"/>
      <c r="S19" s="394" t="s">
        <v>398</v>
      </c>
      <c r="T19" s="4"/>
      <c r="U19" s="4"/>
      <c r="V19" s="4"/>
      <c r="W19" s="4"/>
      <c r="X19" s="4"/>
      <c r="Y19" s="4"/>
    </row>
    <row r="20" spans="1:28" s="3" customFormat="1" ht="180.75" customHeight="1" x14ac:dyDescent="0.2">
      <c r="A20" s="391"/>
      <c r="B20" s="391"/>
      <c r="C20" s="393"/>
      <c r="D20" s="391"/>
      <c r="E20" s="391"/>
      <c r="F20" s="391"/>
      <c r="G20" s="391"/>
      <c r="H20" s="391"/>
      <c r="I20" s="391"/>
      <c r="J20" s="391"/>
      <c r="K20" s="391"/>
      <c r="L20" s="391"/>
      <c r="M20" s="391"/>
      <c r="N20" s="391"/>
      <c r="O20" s="391"/>
      <c r="P20" s="391"/>
      <c r="Q20" s="41" t="s">
        <v>315</v>
      </c>
      <c r="R20" s="42" t="s">
        <v>316</v>
      </c>
      <c r="S20" s="394"/>
      <c r="T20" s="28"/>
      <c r="U20" s="28"/>
      <c r="V20" s="28"/>
      <c r="W20" s="28"/>
      <c r="X20" s="28"/>
      <c r="Y20" s="28"/>
      <c r="Z20" s="27"/>
      <c r="AA20" s="27"/>
      <c r="AB20" s="27"/>
    </row>
    <row r="21" spans="1:28" s="3" customFormat="1" ht="18.75" x14ac:dyDescent="0.2">
      <c r="A21" s="41">
        <v>1</v>
      </c>
      <c r="B21" s="46">
        <v>2</v>
      </c>
      <c r="C21" s="41">
        <v>3</v>
      </c>
      <c r="D21" s="46">
        <v>4</v>
      </c>
      <c r="E21" s="41">
        <v>5</v>
      </c>
      <c r="F21" s="46">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399</v>
      </c>
      <c r="H22" s="46"/>
      <c r="I22" s="46"/>
      <c r="J22" s="46"/>
      <c r="K22" s="46"/>
      <c r="L22" s="46"/>
      <c r="M22" s="46"/>
      <c r="N22" s="46"/>
      <c r="O22" s="46"/>
      <c r="P22" s="46"/>
      <c r="Q22" s="37"/>
      <c r="R22" s="5"/>
      <c r="S22" s="112"/>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5"/>
      <c r="B25" s="46" t="s">
        <v>92</v>
      </c>
      <c r="C25" s="46"/>
      <c r="D25" s="46"/>
      <c r="E25" s="46" t="s">
        <v>91</v>
      </c>
      <c r="F25" s="46" t="s">
        <v>90</v>
      </c>
      <c r="G25" s="46" t="s">
        <v>400</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99"/>
      <c r="B29" s="46" t="s">
        <v>312</v>
      </c>
      <c r="C29" s="46"/>
      <c r="D29" s="46"/>
      <c r="E29" s="99" t="s">
        <v>313</v>
      </c>
      <c r="F29" s="99" t="s">
        <v>313</v>
      </c>
      <c r="G29" s="99" t="s">
        <v>313</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84" t="str">
        <f>'1. паспорт местоположение'!A5:C5</f>
        <v>Год раскрытия информации: 2023 год</v>
      </c>
      <c r="B6" s="384"/>
      <c r="C6" s="384"/>
      <c r="D6" s="384"/>
      <c r="E6" s="384"/>
      <c r="F6" s="384"/>
      <c r="G6" s="384"/>
      <c r="H6" s="384"/>
      <c r="I6" s="384"/>
      <c r="J6" s="384"/>
      <c r="K6" s="384"/>
      <c r="L6" s="384"/>
      <c r="M6" s="384"/>
      <c r="N6" s="384"/>
      <c r="O6" s="384"/>
      <c r="P6" s="384"/>
      <c r="Q6" s="384"/>
      <c r="R6" s="384"/>
      <c r="S6" s="384"/>
      <c r="T6" s="384"/>
    </row>
    <row r="7" spans="1:20" s="12" customFormat="1" x14ac:dyDescent="0.2">
      <c r="A7" s="17"/>
      <c r="H7" s="16"/>
    </row>
    <row r="8" spans="1:20" s="12" customFormat="1" ht="18.75" x14ac:dyDescent="0.2">
      <c r="A8" s="388" t="s">
        <v>9</v>
      </c>
      <c r="B8" s="388"/>
      <c r="C8" s="388"/>
      <c r="D8" s="388"/>
      <c r="E8" s="388"/>
      <c r="F8" s="388"/>
      <c r="G8" s="388"/>
      <c r="H8" s="388"/>
      <c r="I8" s="388"/>
      <c r="J8" s="388"/>
      <c r="K8" s="388"/>
      <c r="L8" s="388"/>
      <c r="M8" s="388"/>
      <c r="N8" s="388"/>
      <c r="O8" s="388"/>
      <c r="P8" s="388"/>
      <c r="Q8" s="388"/>
      <c r="R8" s="388"/>
      <c r="S8" s="388"/>
      <c r="T8" s="388"/>
    </row>
    <row r="9" spans="1:20" s="12" customFormat="1" ht="18.75" x14ac:dyDescent="0.2">
      <c r="A9" s="388"/>
      <c r="B9" s="388"/>
      <c r="C9" s="388"/>
      <c r="D9" s="388"/>
      <c r="E9" s="388"/>
      <c r="F9" s="388"/>
      <c r="G9" s="388"/>
      <c r="H9" s="388"/>
      <c r="I9" s="388"/>
      <c r="J9" s="388"/>
      <c r="K9" s="388"/>
      <c r="L9" s="388"/>
      <c r="M9" s="388"/>
      <c r="N9" s="388"/>
      <c r="O9" s="388"/>
      <c r="P9" s="388"/>
      <c r="Q9" s="388"/>
      <c r="R9" s="388"/>
      <c r="S9" s="388"/>
      <c r="T9" s="388"/>
    </row>
    <row r="10" spans="1:20" s="12" customFormat="1" ht="18.75" customHeight="1" x14ac:dyDescent="0.2">
      <c r="A10" s="395" t="str">
        <f>'1. паспорт местоположение'!A9:C9</f>
        <v xml:space="preserve"> АО "Россети Тюмень" </v>
      </c>
      <c r="B10" s="395"/>
      <c r="C10" s="395"/>
      <c r="D10" s="395"/>
      <c r="E10" s="395"/>
      <c r="F10" s="395"/>
      <c r="G10" s="395"/>
      <c r="H10" s="395"/>
      <c r="I10" s="395"/>
      <c r="J10" s="395"/>
      <c r="K10" s="395"/>
      <c r="L10" s="395"/>
      <c r="M10" s="395"/>
      <c r="N10" s="395"/>
      <c r="O10" s="395"/>
      <c r="P10" s="395"/>
      <c r="Q10" s="395"/>
      <c r="R10" s="395"/>
      <c r="S10" s="395"/>
      <c r="T10" s="395"/>
    </row>
    <row r="11" spans="1:20" s="12" customFormat="1" ht="18.75" customHeight="1" x14ac:dyDescent="0.2">
      <c r="A11" s="385" t="s">
        <v>8</v>
      </c>
      <c r="B11" s="385"/>
      <c r="C11" s="385"/>
      <c r="D11" s="385"/>
      <c r="E11" s="385"/>
      <c r="F11" s="385"/>
      <c r="G11" s="385"/>
      <c r="H11" s="385"/>
      <c r="I11" s="385"/>
      <c r="J11" s="385"/>
      <c r="K11" s="385"/>
      <c r="L11" s="385"/>
      <c r="M11" s="385"/>
      <c r="N11" s="385"/>
      <c r="O11" s="385"/>
      <c r="P11" s="385"/>
      <c r="Q11" s="385"/>
      <c r="R11" s="385"/>
      <c r="S11" s="385"/>
      <c r="T11" s="385"/>
    </row>
    <row r="12" spans="1:20" s="12" customFormat="1" ht="18.75" x14ac:dyDescent="0.2">
      <c r="A12" s="388"/>
      <c r="B12" s="388"/>
      <c r="C12" s="388"/>
      <c r="D12" s="388"/>
      <c r="E12" s="388"/>
      <c r="F12" s="388"/>
      <c r="G12" s="388"/>
      <c r="H12" s="388"/>
      <c r="I12" s="388"/>
      <c r="J12" s="388"/>
      <c r="K12" s="388"/>
      <c r="L12" s="388"/>
      <c r="M12" s="388"/>
      <c r="N12" s="388"/>
      <c r="O12" s="388"/>
      <c r="P12" s="388"/>
      <c r="Q12" s="388"/>
      <c r="R12" s="388"/>
      <c r="S12" s="388"/>
      <c r="T12" s="388"/>
    </row>
    <row r="13" spans="1:20" s="12" customFormat="1" ht="18.75" customHeight="1" x14ac:dyDescent="0.2">
      <c r="A13" s="395" t="str">
        <f>'1. паспорт местоположение'!A12:C12</f>
        <v>H_TP1200.VL.0021</v>
      </c>
      <c r="B13" s="395"/>
      <c r="C13" s="395"/>
      <c r="D13" s="395"/>
      <c r="E13" s="395"/>
      <c r="F13" s="395"/>
      <c r="G13" s="395"/>
      <c r="H13" s="395"/>
      <c r="I13" s="395"/>
      <c r="J13" s="395"/>
      <c r="K13" s="395"/>
      <c r="L13" s="395"/>
      <c r="M13" s="395"/>
      <c r="N13" s="395"/>
      <c r="O13" s="395"/>
      <c r="P13" s="395"/>
      <c r="Q13" s="395"/>
      <c r="R13" s="395"/>
      <c r="S13" s="395"/>
      <c r="T13" s="395"/>
    </row>
    <row r="14" spans="1:20" s="12" customFormat="1" ht="18.75" customHeight="1" x14ac:dyDescent="0.2">
      <c r="A14" s="385" t="s">
        <v>7</v>
      </c>
      <c r="B14" s="385"/>
      <c r="C14" s="385"/>
      <c r="D14" s="385"/>
      <c r="E14" s="385"/>
      <c r="F14" s="385"/>
      <c r="G14" s="385"/>
      <c r="H14" s="385"/>
      <c r="I14" s="385"/>
      <c r="J14" s="385"/>
      <c r="K14" s="385"/>
      <c r="L14" s="385"/>
      <c r="M14" s="385"/>
      <c r="N14" s="385"/>
      <c r="O14" s="385"/>
      <c r="P14" s="385"/>
      <c r="Q14" s="385"/>
      <c r="R14" s="385"/>
      <c r="S14" s="385"/>
      <c r="T14" s="385"/>
    </row>
    <row r="15" spans="1:20" s="9" customFormat="1" ht="15.75" customHeight="1" x14ac:dyDescent="0.2">
      <c r="A15" s="396"/>
      <c r="B15" s="396"/>
      <c r="C15" s="396"/>
      <c r="D15" s="396"/>
      <c r="E15" s="396"/>
      <c r="F15" s="396"/>
      <c r="G15" s="396"/>
      <c r="H15" s="396"/>
      <c r="I15" s="396"/>
      <c r="J15" s="396"/>
      <c r="K15" s="396"/>
      <c r="L15" s="396"/>
      <c r="M15" s="396"/>
      <c r="N15" s="396"/>
      <c r="O15" s="396"/>
      <c r="P15" s="396"/>
      <c r="Q15" s="396"/>
      <c r="R15" s="396"/>
      <c r="S15" s="396"/>
      <c r="T15" s="396"/>
    </row>
    <row r="16" spans="1:20" s="3" customFormat="1" x14ac:dyDescent="0.2">
      <c r="A16" s="395" t="str">
        <f>'1. паспорт местоположение'!A15:C15</f>
        <v>Реконструкция ВЛ 110 кВ Снежная – Ханты-Мансийская (Замена провода АЖ 120 на АС 120 на участке ВЛ 110 кВ Снежная – Фоминская)</v>
      </c>
      <c r="B16" s="395"/>
      <c r="C16" s="395"/>
      <c r="D16" s="395"/>
      <c r="E16" s="395"/>
      <c r="F16" s="395"/>
      <c r="G16" s="395"/>
      <c r="H16" s="395"/>
      <c r="I16" s="395"/>
      <c r="J16" s="395"/>
      <c r="K16" s="395"/>
      <c r="L16" s="395"/>
      <c r="M16" s="395"/>
      <c r="N16" s="395"/>
      <c r="O16" s="395"/>
      <c r="P16" s="395"/>
      <c r="Q16" s="395"/>
      <c r="R16" s="395"/>
      <c r="S16" s="395"/>
      <c r="T16" s="395"/>
    </row>
    <row r="17" spans="1:113" s="3" customFormat="1" ht="15" customHeight="1" x14ac:dyDescent="0.2">
      <c r="A17" s="385" t="s">
        <v>6</v>
      </c>
      <c r="B17" s="385"/>
      <c r="C17" s="385"/>
      <c r="D17" s="385"/>
      <c r="E17" s="385"/>
      <c r="F17" s="385"/>
      <c r="G17" s="385"/>
      <c r="H17" s="385"/>
      <c r="I17" s="385"/>
      <c r="J17" s="385"/>
      <c r="K17" s="385"/>
      <c r="L17" s="385"/>
      <c r="M17" s="385"/>
      <c r="N17" s="385"/>
      <c r="O17" s="385"/>
      <c r="P17" s="385"/>
      <c r="Q17" s="385"/>
      <c r="R17" s="385"/>
      <c r="S17" s="385"/>
      <c r="T17" s="385"/>
    </row>
    <row r="18" spans="1:113" s="3" customFormat="1" ht="15" customHeight="1" x14ac:dyDescent="0.2">
      <c r="A18" s="397"/>
      <c r="B18" s="397"/>
      <c r="C18" s="397"/>
      <c r="D18" s="397"/>
      <c r="E18" s="397"/>
      <c r="F18" s="397"/>
      <c r="G18" s="397"/>
      <c r="H18" s="397"/>
      <c r="I18" s="397"/>
      <c r="J18" s="397"/>
      <c r="K18" s="397"/>
      <c r="L18" s="397"/>
      <c r="M18" s="397"/>
      <c r="N18" s="397"/>
      <c r="O18" s="397"/>
      <c r="P18" s="397"/>
      <c r="Q18" s="397"/>
      <c r="R18" s="397"/>
      <c r="S18" s="397"/>
      <c r="T18" s="397"/>
    </row>
    <row r="19" spans="1:113" s="3" customFormat="1" ht="15" customHeight="1" x14ac:dyDescent="0.2">
      <c r="A19" s="387" t="s">
        <v>411</v>
      </c>
      <c r="B19" s="387"/>
      <c r="C19" s="387"/>
      <c r="D19" s="387"/>
      <c r="E19" s="387"/>
      <c r="F19" s="387"/>
      <c r="G19" s="387"/>
      <c r="H19" s="387"/>
      <c r="I19" s="387"/>
      <c r="J19" s="387"/>
      <c r="K19" s="387"/>
      <c r="L19" s="387"/>
      <c r="M19" s="387"/>
      <c r="N19" s="387"/>
      <c r="O19" s="387"/>
      <c r="P19" s="387"/>
      <c r="Q19" s="387"/>
      <c r="R19" s="387"/>
      <c r="S19" s="387"/>
      <c r="T19" s="387"/>
    </row>
    <row r="20" spans="1:113" s="58" customFormat="1" ht="21" customHeight="1" x14ac:dyDescent="0.25">
      <c r="A20" s="413"/>
      <c r="B20" s="413"/>
      <c r="C20" s="413"/>
      <c r="D20" s="413"/>
      <c r="E20" s="413"/>
      <c r="F20" s="413"/>
      <c r="G20" s="413"/>
      <c r="H20" s="413"/>
      <c r="I20" s="413"/>
      <c r="J20" s="413"/>
      <c r="K20" s="413"/>
      <c r="L20" s="413"/>
      <c r="M20" s="413"/>
      <c r="N20" s="413"/>
      <c r="O20" s="413"/>
      <c r="P20" s="413"/>
      <c r="Q20" s="413"/>
      <c r="R20" s="413"/>
      <c r="S20" s="413"/>
      <c r="T20" s="413"/>
    </row>
    <row r="21" spans="1:113" ht="46.5" customHeight="1" x14ac:dyDescent="0.25">
      <c r="A21" s="407" t="s">
        <v>5</v>
      </c>
      <c r="B21" s="400" t="s">
        <v>229</v>
      </c>
      <c r="C21" s="401"/>
      <c r="D21" s="404" t="s">
        <v>130</v>
      </c>
      <c r="E21" s="400" t="s">
        <v>440</v>
      </c>
      <c r="F21" s="401"/>
      <c r="G21" s="400" t="s">
        <v>248</v>
      </c>
      <c r="H21" s="401"/>
      <c r="I21" s="400" t="s">
        <v>129</v>
      </c>
      <c r="J21" s="401"/>
      <c r="K21" s="404" t="s">
        <v>128</v>
      </c>
      <c r="L21" s="400" t="s">
        <v>127</v>
      </c>
      <c r="M21" s="401"/>
      <c r="N21" s="400" t="s">
        <v>436</v>
      </c>
      <c r="O21" s="401"/>
      <c r="P21" s="404" t="s">
        <v>126</v>
      </c>
      <c r="Q21" s="410" t="s">
        <v>125</v>
      </c>
      <c r="R21" s="411"/>
      <c r="S21" s="410" t="s">
        <v>124</v>
      </c>
      <c r="T21" s="412"/>
    </row>
    <row r="22" spans="1:113" ht="204.75" customHeight="1" x14ac:dyDescent="0.25">
      <c r="A22" s="408"/>
      <c r="B22" s="402"/>
      <c r="C22" s="403"/>
      <c r="D22" s="406"/>
      <c r="E22" s="402"/>
      <c r="F22" s="403"/>
      <c r="G22" s="402"/>
      <c r="H22" s="403"/>
      <c r="I22" s="402"/>
      <c r="J22" s="403"/>
      <c r="K22" s="405"/>
      <c r="L22" s="402"/>
      <c r="M22" s="403"/>
      <c r="N22" s="402"/>
      <c r="O22" s="403"/>
      <c r="P22" s="405"/>
      <c r="Q22" s="90" t="s">
        <v>123</v>
      </c>
      <c r="R22" s="90" t="s">
        <v>410</v>
      </c>
      <c r="S22" s="90" t="s">
        <v>122</v>
      </c>
      <c r="T22" s="90" t="s">
        <v>121</v>
      </c>
    </row>
    <row r="23" spans="1:113" ht="51.75" customHeight="1" x14ac:dyDescent="0.25">
      <c r="A23" s="409"/>
      <c r="B23" s="120" t="s">
        <v>119</v>
      </c>
      <c r="C23" s="120" t="s">
        <v>120</v>
      </c>
      <c r="D23" s="405"/>
      <c r="E23" s="120" t="s">
        <v>119</v>
      </c>
      <c r="F23" s="120" t="s">
        <v>120</v>
      </c>
      <c r="G23" s="120" t="s">
        <v>119</v>
      </c>
      <c r="H23" s="120" t="s">
        <v>120</v>
      </c>
      <c r="I23" s="120" t="s">
        <v>119</v>
      </c>
      <c r="J23" s="120" t="s">
        <v>120</v>
      </c>
      <c r="K23" s="120" t="s">
        <v>119</v>
      </c>
      <c r="L23" s="120" t="s">
        <v>119</v>
      </c>
      <c r="M23" s="120" t="s">
        <v>120</v>
      </c>
      <c r="N23" s="120" t="s">
        <v>119</v>
      </c>
      <c r="O23" s="120" t="s">
        <v>120</v>
      </c>
      <c r="P23" s="121" t="s">
        <v>119</v>
      </c>
      <c r="Q23" s="90" t="s">
        <v>119</v>
      </c>
      <c r="R23" s="90" t="s">
        <v>119</v>
      </c>
      <c r="S23" s="90" t="s">
        <v>119</v>
      </c>
      <c r="T23" s="90"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3"/>
      <c r="R25" s="60"/>
      <c r="S25" s="123"/>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99" t="s">
        <v>446</v>
      </c>
      <c r="C29" s="399"/>
      <c r="D29" s="399"/>
      <c r="E29" s="399"/>
      <c r="F29" s="399"/>
      <c r="G29" s="399"/>
      <c r="H29" s="399"/>
      <c r="I29" s="399"/>
      <c r="J29" s="399"/>
      <c r="K29" s="399"/>
      <c r="L29" s="399"/>
      <c r="M29" s="399"/>
      <c r="N29" s="399"/>
      <c r="O29" s="399"/>
      <c r="P29" s="399"/>
      <c r="Q29" s="399"/>
      <c r="R29" s="39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409</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Z36" sqref="Z36"/>
    </sheetView>
  </sheetViews>
  <sheetFormatPr defaultColWidth="10.7109375" defaultRowHeight="15.75" x14ac:dyDescent="0.25"/>
  <cols>
    <col min="1" max="1" width="10.7109375" style="50"/>
    <col min="2" max="2" width="17.28515625" style="50" customWidth="1"/>
    <col min="3" max="3" width="16.85546875" style="50" bestFit="1" customWidth="1"/>
    <col min="4" max="4" width="18" style="50" customWidth="1"/>
    <col min="5" max="5" width="18.285156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14.4257812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84" t="str">
        <f>'1. паспорт местоположение'!A5:C5</f>
        <v>Год раскрытия информации: 2023 год</v>
      </c>
      <c r="B5" s="384"/>
      <c r="C5" s="384"/>
      <c r="D5" s="384"/>
      <c r="E5" s="384"/>
      <c r="F5" s="384"/>
      <c r="G5" s="384"/>
      <c r="H5" s="384"/>
      <c r="I5" s="384"/>
      <c r="J5" s="384"/>
      <c r="K5" s="384"/>
      <c r="L5" s="384"/>
      <c r="M5" s="384"/>
      <c r="N5" s="384"/>
      <c r="O5" s="384"/>
      <c r="P5" s="384"/>
      <c r="Q5" s="384"/>
      <c r="R5" s="384"/>
      <c r="S5" s="384"/>
      <c r="T5" s="384"/>
      <c r="U5" s="384"/>
      <c r="V5" s="384"/>
      <c r="W5" s="384"/>
      <c r="X5" s="384"/>
      <c r="Y5" s="384"/>
      <c r="Z5" s="384"/>
      <c r="AA5" s="384"/>
    </row>
    <row r="6" spans="1:27" s="12" customFormat="1" x14ac:dyDescent="0.2">
      <c r="A6" s="384"/>
      <c r="B6" s="384"/>
      <c r="C6" s="384"/>
      <c r="D6" s="384"/>
      <c r="E6" s="384"/>
      <c r="F6" s="384"/>
      <c r="G6" s="384"/>
      <c r="H6" s="384"/>
      <c r="I6" s="384"/>
      <c r="J6" s="384"/>
      <c r="K6" s="384"/>
      <c r="L6" s="384"/>
      <c r="M6" s="384"/>
      <c r="N6" s="384"/>
      <c r="O6" s="384"/>
      <c r="P6" s="384"/>
      <c r="Q6" s="384"/>
      <c r="R6" s="384"/>
      <c r="S6" s="384"/>
      <c r="T6" s="384"/>
      <c r="U6" s="384"/>
      <c r="V6" s="384"/>
      <c r="W6" s="384"/>
      <c r="X6" s="384"/>
      <c r="Y6" s="384"/>
      <c r="Z6" s="384"/>
      <c r="AA6" s="384"/>
    </row>
    <row r="7" spans="1:27" s="12" customFormat="1" ht="18.75" x14ac:dyDescent="0.2">
      <c r="A7" s="388" t="s">
        <v>9</v>
      </c>
      <c r="B7" s="388"/>
      <c r="C7" s="388"/>
      <c r="D7" s="388"/>
      <c r="E7" s="388"/>
      <c r="F7" s="388"/>
      <c r="G7" s="388"/>
      <c r="H7" s="388"/>
      <c r="I7" s="388"/>
      <c r="J7" s="388"/>
      <c r="K7" s="388"/>
      <c r="L7" s="388"/>
      <c r="M7" s="388"/>
      <c r="N7" s="388"/>
      <c r="O7" s="388"/>
      <c r="P7" s="388"/>
      <c r="Q7" s="388"/>
      <c r="R7" s="388"/>
      <c r="S7" s="388"/>
      <c r="T7" s="388"/>
      <c r="U7" s="388"/>
      <c r="V7" s="388"/>
      <c r="W7" s="388"/>
      <c r="X7" s="388"/>
      <c r="Y7" s="388"/>
      <c r="Z7" s="388"/>
      <c r="AA7" s="388"/>
    </row>
    <row r="8" spans="1:27" s="12" customFormat="1" ht="18.75" customHeight="1" x14ac:dyDescent="0.2">
      <c r="A8" s="421"/>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row>
    <row r="9" spans="1:27" s="12" customFormat="1" ht="18.75" customHeight="1" x14ac:dyDescent="0.2">
      <c r="A9" s="395" t="str">
        <f>'1. паспорт местоположение'!A9:C9</f>
        <v xml:space="preserve"> АО "Россети Тюмень" </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row>
    <row r="10" spans="1:27" s="12" customFormat="1" ht="18.75" customHeight="1" x14ac:dyDescent="0.2">
      <c r="A10" s="385" t="s">
        <v>8</v>
      </c>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row>
    <row r="11" spans="1:27" s="12" customFormat="1" ht="18.75" customHeight="1" x14ac:dyDescent="0.2">
      <c r="A11" s="421"/>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row>
    <row r="12" spans="1:27" s="12" customFormat="1" ht="18.75" customHeight="1" x14ac:dyDescent="0.2">
      <c r="A12" s="395" t="str">
        <f>'1. паспорт местоположение'!A12:C12</f>
        <v>H_TP1200.VL.0021</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row>
    <row r="13" spans="1:27" s="12" customFormat="1" ht="18.75" customHeight="1" x14ac:dyDescent="0.2">
      <c r="A13" s="385" t="s">
        <v>7</v>
      </c>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385"/>
    </row>
    <row r="14" spans="1:27" s="9" customFormat="1" ht="15.75" customHeight="1" x14ac:dyDescent="0.2">
      <c r="A14" s="423"/>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row>
    <row r="15" spans="1:27" s="3" customFormat="1" ht="15" customHeight="1" x14ac:dyDescent="0.2">
      <c r="A15" s="395" t="str">
        <f>'1. паспорт местоположение'!A15:C15</f>
        <v>Реконструкция ВЛ 110 кВ Снежная – Ханты-Мансийская (Замена провода АЖ 120 на АС 120 на участке ВЛ 110 кВ Снежная – Фоминская)</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row>
    <row r="16" spans="1:27" s="3" customFormat="1" ht="15" customHeight="1" x14ac:dyDescent="0.2">
      <c r="A16" s="385" t="s">
        <v>6</v>
      </c>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row>
    <row r="17" spans="1:27" s="3" customFormat="1" ht="15" customHeight="1" x14ac:dyDescent="0.2">
      <c r="A17" s="422"/>
      <c r="B17" s="422"/>
      <c r="C17" s="422"/>
      <c r="D17" s="422"/>
      <c r="E17" s="422"/>
      <c r="F17" s="422"/>
      <c r="G17" s="422"/>
      <c r="H17" s="422"/>
      <c r="I17" s="422"/>
      <c r="J17" s="422"/>
      <c r="K17" s="422"/>
      <c r="L17" s="422"/>
      <c r="M17" s="422"/>
      <c r="N17" s="422"/>
      <c r="O17" s="422"/>
      <c r="P17" s="422"/>
      <c r="Q17" s="422"/>
      <c r="R17" s="422"/>
      <c r="S17" s="422"/>
      <c r="T17" s="422"/>
      <c r="U17" s="422"/>
      <c r="V17" s="422"/>
      <c r="W17" s="422"/>
      <c r="X17" s="422"/>
      <c r="Y17" s="422"/>
      <c r="Z17" s="422"/>
      <c r="AA17" s="422"/>
    </row>
    <row r="18" spans="1:27" s="3" customFormat="1" ht="15" customHeight="1" x14ac:dyDescent="0.2">
      <c r="A18" s="422"/>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row>
    <row r="19" spans="1:27" ht="25.5" customHeight="1" x14ac:dyDescent="0.25">
      <c r="A19" s="387" t="s">
        <v>413</v>
      </c>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387"/>
    </row>
    <row r="20" spans="1:27" s="58" customFormat="1" ht="21" customHeight="1" x14ac:dyDescent="0.25"/>
    <row r="21" spans="1:27" ht="15.75" customHeight="1" x14ac:dyDescent="0.25">
      <c r="A21" s="414" t="s">
        <v>5</v>
      </c>
      <c r="B21" s="416" t="s">
        <v>420</v>
      </c>
      <c r="C21" s="417"/>
      <c r="D21" s="416" t="s">
        <v>422</v>
      </c>
      <c r="E21" s="417"/>
      <c r="F21" s="410" t="s">
        <v>102</v>
      </c>
      <c r="G21" s="412"/>
      <c r="H21" s="412"/>
      <c r="I21" s="411"/>
      <c r="J21" s="414" t="s">
        <v>423</v>
      </c>
      <c r="K21" s="416" t="s">
        <v>424</v>
      </c>
      <c r="L21" s="417"/>
      <c r="M21" s="416" t="s">
        <v>425</v>
      </c>
      <c r="N21" s="417"/>
      <c r="O21" s="416" t="s">
        <v>412</v>
      </c>
      <c r="P21" s="417"/>
      <c r="Q21" s="416" t="s">
        <v>135</v>
      </c>
      <c r="R21" s="417"/>
      <c r="S21" s="414" t="s">
        <v>134</v>
      </c>
      <c r="T21" s="414" t="s">
        <v>426</v>
      </c>
      <c r="U21" s="414" t="s">
        <v>421</v>
      </c>
      <c r="V21" s="416" t="s">
        <v>133</v>
      </c>
      <c r="W21" s="417"/>
      <c r="X21" s="410" t="s">
        <v>125</v>
      </c>
      <c r="Y21" s="412"/>
      <c r="Z21" s="410" t="s">
        <v>124</v>
      </c>
      <c r="AA21" s="412"/>
    </row>
    <row r="22" spans="1:27" ht="216" customHeight="1" x14ac:dyDescent="0.25">
      <c r="A22" s="420"/>
      <c r="B22" s="418"/>
      <c r="C22" s="419"/>
      <c r="D22" s="418"/>
      <c r="E22" s="419"/>
      <c r="F22" s="410" t="s">
        <v>132</v>
      </c>
      <c r="G22" s="411"/>
      <c r="H22" s="410" t="s">
        <v>131</v>
      </c>
      <c r="I22" s="411"/>
      <c r="J22" s="415"/>
      <c r="K22" s="418"/>
      <c r="L22" s="419"/>
      <c r="M22" s="418"/>
      <c r="N22" s="419"/>
      <c r="O22" s="418"/>
      <c r="P22" s="419"/>
      <c r="Q22" s="418"/>
      <c r="R22" s="419"/>
      <c r="S22" s="415"/>
      <c r="T22" s="415"/>
      <c r="U22" s="415"/>
      <c r="V22" s="418"/>
      <c r="W22" s="419"/>
      <c r="X22" s="90" t="s">
        <v>123</v>
      </c>
      <c r="Y22" s="90" t="s">
        <v>410</v>
      </c>
      <c r="Z22" s="90" t="s">
        <v>122</v>
      </c>
      <c r="AA22" s="90" t="s">
        <v>121</v>
      </c>
    </row>
    <row r="23" spans="1:27" ht="60" customHeight="1" x14ac:dyDescent="0.25">
      <c r="A23" s="415"/>
      <c r="B23" s="118" t="s">
        <v>119</v>
      </c>
      <c r="C23" s="118"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207.75" customHeight="1" thickBot="1" x14ac:dyDescent="0.3">
      <c r="A25" s="135">
        <v>1</v>
      </c>
      <c r="B25" s="134" t="s">
        <v>468</v>
      </c>
      <c r="C25" s="134" t="s">
        <v>468</v>
      </c>
      <c r="D25" s="134" t="s">
        <v>468</v>
      </c>
      <c r="E25" s="134" t="s">
        <v>468</v>
      </c>
      <c r="F25" s="129">
        <v>110</v>
      </c>
      <c r="G25" s="135">
        <v>110</v>
      </c>
      <c r="H25" s="135">
        <v>110</v>
      </c>
      <c r="I25" s="135">
        <v>110</v>
      </c>
      <c r="J25" s="133" t="s">
        <v>469</v>
      </c>
      <c r="K25" s="133" t="s">
        <v>63</v>
      </c>
      <c r="L25" s="130" t="s">
        <v>63</v>
      </c>
      <c r="M25" s="130" t="s">
        <v>470</v>
      </c>
      <c r="N25" s="130" t="s">
        <v>470</v>
      </c>
      <c r="O25" s="128" t="s">
        <v>459</v>
      </c>
      <c r="P25" s="128" t="s">
        <v>459</v>
      </c>
      <c r="Q25" s="128" t="s">
        <v>471</v>
      </c>
      <c r="R25" s="128" t="s">
        <v>471</v>
      </c>
      <c r="S25" s="133" t="s">
        <v>472</v>
      </c>
      <c r="T25" s="133" t="s">
        <v>460</v>
      </c>
      <c r="U25" s="133" t="s">
        <v>473</v>
      </c>
      <c r="V25" s="132" t="s">
        <v>461</v>
      </c>
      <c r="W25" s="132" t="s">
        <v>461</v>
      </c>
      <c r="X25" s="134" t="s">
        <v>474</v>
      </c>
      <c r="Y25" s="134" t="s">
        <v>466</v>
      </c>
      <c r="Z25" s="129" t="s">
        <v>600</v>
      </c>
      <c r="AA25" s="129" t="s">
        <v>476</v>
      </c>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F32" sqref="F3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84" t="str">
        <f>'1. паспорт местоположение'!A5:C5</f>
        <v>Год раскрытия информации: 2023 год</v>
      </c>
      <c r="B5" s="384"/>
      <c r="C5" s="38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388" t="s">
        <v>9</v>
      </c>
      <c r="B7" s="388"/>
      <c r="C7" s="388"/>
      <c r="D7" s="13"/>
      <c r="E7" s="13"/>
      <c r="F7" s="13"/>
      <c r="G7" s="13"/>
      <c r="H7" s="13"/>
      <c r="I7" s="13"/>
      <c r="J7" s="13"/>
      <c r="K7" s="13"/>
      <c r="L7" s="13"/>
      <c r="M7" s="13"/>
      <c r="N7" s="13"/>
      <c r="O7" s="13"/>
      <c r="P7" s="13"/>
      <c r="Q7" s="13"/>
      <c r="R7" s="13"/>
      <c r="S7" s="13"/>
      <c r="T7" s="13"/>
      <c r="U7" s="13"/>
    </row>
    <row r="8" spans="1:29" s="12" customFormat="1" ht="18.75" x14ac:dyDescent="0.2">
      <c r="A8" s="388"/>
      <c r="B8" s="388"/>
      <c r="C8" s="388"/>
      <c r="D8" s="14"/>
      <c r="E8" s="14"/>
      <c r="F8" s="14"/>
      <c r="G8" s="14"/>
      <c r="H8" s="13"/>
      <c r="I8" s="13"/>
      <c r="J8" s="13"/>
      <c r="K8" s="13"/>
      <c r="L8" s="13"/>
      <c r="M8" s="13"/>
      <c r="N8" s="13"/>
      <c r="O8" s="13"/>
      <c r="P8" s="13"/>
      <c r="Q8" s="13"/>
      <c r="R8" s="13"/>
      <c r="S8" s="13"/>
      <c r="T8" s="13"/>
      <c r="U8" s="13"/>
    </row>
    <row r="9" spans="1:29" s="12" customFormat="1" ht="18.75" x14ac:dyDescent="0.2">
      <c r="A9" s="395" t="str">
        <f>'1. паспорт местоположение'!A9:C9</f>
        <v xml:space="preserve"> АО "Россети Тюмень" </v>
      </c>
      <c r="B9" s="395"/>
      <c r="C9" s="395"/>
      <c r="D9" s="8"/>
      <c r="E9" s="8"/>
      <c r="F9" s="8"/>
      <c r="G9" s="8"/>
      <c r="H9" s="13"/>
      <c r="I9" s="13"/>
      <c r="J9" s="13"/>
      <c r="K9" s="13"/>
      <c r="L9" s="13"/>
      <c r="M9" s="13"/>
      <c r="N9" s="13"/>
      <c r="O9" s="13"/>
      <c r="P9" s="13"/>
      <c r="Q9" s="13"/>
      <c r="R9" s="13"/>
      <c r="S9" s="13"/>
      <c r="T9" s="13"/>
      <c r="U9" s="13"/>
    </row>
    <row r="10" spans="1:29" s="12" customFormat="1" ht="18.75" x14ac:dyDescent="0.2">
      <c r="A10" s="385" t="s">
        <v>8</v>
      </c>
      <c r="B10" s="385"/>
      <c r="C10" s="385"/>
      <c r="D10" s="6"/>
      <c r="E10" s="6"/>
      <c r="F10" s="6"/>
      <c r="G10" s="6"/>
      <c r="H10" s="13"/>
      <c r="I10" s="13"/>
      <c r="J10" s="13"/>
      <c r="K10" s="13"/>
      <c r="L10" s="13"/>
      <c r="M10" s="13"/>
      <c r="N10" s="13"/>
      <c r="O10" s="13"/>
      <c r="P10" s="13"/>
      <c r="Q10" s="13"/>
      <c r="R10" s="13"/>
      <c r="S10" s="13"/>
      <c r="T10" s="13"/>
      <c r="U10" s="13"/>
    </row>
    <row r="11" spans="1:29" s="12" customFormat="1" ht="18.75" x14ac:dyDescent="0.2">
      <c r="A11" s="388"/>
      <c r="B11" s="388"/>
      <c r="C11" s="388"/>
      <c r="D11" s="14"/>
      <c r="E11" s="14"/>
      <c r="F11" s="14"/>
      <c r="G11" s="14"/>
      <c r="H11" s="13"/>
      <c r="I11" s="13"/>
      <c r="J11" s="13"/>
      <c r="K11" s="13"/>
      <c r="L11" s="13"/>
      <c r="M11" s="13"/>
      <c r="N11" s="13"/>
      <c r="O11" s="13"/>
      <c r="P11" s="13"/>
      <c r="Q11" s="13"/>
      <c r="R11" s="13"/>
      <c r="S11" s="13"/>
      <c r="T11" s="13"/>
      <c r="U11" s="13"/>
    </row>
    <row r="12" spans="1:29" s="12" customFormat="1" ht="18.75" x14ac:dyDescent="0.2">
      <c r="A12" s="395" t="str">
        <f>'1. паспорт местоположение'!A12:C12</f>
        <v>H_TP1200.VL.0021</v>
      </c>
      <c r="B12" s="395"/>
      <c r="C12" s="395"/>
      <c r="D12" s="8"/>
      <c r="E12" s="8"/>
      <c r="F12" s="8"/>
      <c r="G12" s="8"/>
      <c r="H12" s="13"/>
      <c r="I12" s="13"/>
      <c r="J12" s="13"/>
      <c r="K12" s="13"/>
      <c r="L12" s="13"/>
      <c r="M12" s="13"/>
      <c r="N12" s="13"/>
      <c r="O12" s="13"/>
      <c r="P12" s="13"/>
      <c r="Q12" s="13"/>
      <c r="R12" s="13"/>
      <c r="S12" s="13"/>
      <c r="T12" s="13"/>
      <c r="U12" s="13"/>
    </row>
    <row r="13" spans="1:29" s="12" customFormat="1" ht="18.75" x14ac:dyDescent="0.2">
      <c r="A13" s="385" t="s">
        <v>7</v>
      </c>
      <c r="B13" s="385"/>
      <c r="C13" s="3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96"/>
      <c r="B14" s="396"/>
      <c r="C14" s="39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424" t="str">
        <f>'1. паспорт местоположение'!A15:C15</f>
        <v>Реконструкция ВЛ 110 кВ Снежная – Ханты-Мансийская (Замена провода АЖ 120 на АС 120 на участке ВЛ 110 кВ Снежная – Фоминская)</v>
      </c>
      <c r="B15" s="424"/>
      <c r="C15" s="424"/>
      <c r="D15" s="8"/>
      <c r="E15" s="8"/>
      <c r="F15" s="8"/>
      <c r="G15" s="8"/>
      <c r="H15" s="8"/>
      <c r="I15" s="8"/>
      <c r="J15" s="8"/>
      <c r="K15" s="8"/>
      <c r="L15" s="8"/>
      <c r="M15" s="8"/>
      <c r="N15" s="8"/>
      <c r="O15" s="8"/>
      <c r="P15" s="8"/>
      <c r="Q15" s="8"/>
      <c r="R15" s="8"/>
      <c r="S15" s="8"/>
      <c r="T15" s="8"/>
      <c r="U15" s="8"/>
    </row>
    <row r="16" spans="1:29" s="3" customFormat="1" ht="15" customHeight="1" x14ac:dyDescent="0.2">
      <c r="A16" s="385" t="s">
        <v>6</v>
      </c>
      <c r="B16" s="385"/>
      <c r="C16" s="385"/>
      <c r="D16" s="6"/>
      <c r="E16" s="6"/>
      <c r="F16" s="6"/>
      <c r="G16" s="6"/>
      <c r="H16" s="6"/>
      <c r="I16" s="6"/>
      <c r="J16" s="6"/>
      <c r="K16" s="6"/>
      <c r="L16" s="6"/>
      <c r="M16" s="6"/>
      <c r="N16" s="6"/>
      <c r="O16" s="6"/>
      <c r="P16" s="6"/>
      <c r="Q16" s="6"/>
      <c r="R16" s="6"/>
      <c r="S16" s="6"/>
      <c r="T16" s="6"/>
      <c r="U16" s="6"/>
    </row>
    <row r="17" spans="1:21" s="3" customFormat="1" ht="15" customHeight="1" x14ac:dyDescent="0.2">
      <c r="A17" s="397"/>
      <c r="B17" s="397"/>
      <c r="C17" s="397"/>
      <c r="D17" s="4"/>
      <c r="E17" s="4"/>
      <c r="F17" s="4"/>
      <c r="G17" s="4"/>
      <c r="H17" s="4"/>
      <c r="I17" s="4"/>
      <c r="J17" s="4"/>
      <c r="K17" s="4"/>
      <c r="L17" s="4"/>
      <c r="M17" s="4"/>
      <c r="N17" s="4"/>
      <c r="O17" s="4"/>
      <c r="P17" s="4"/>
      <c r="Q17" s="4"/>
      <c r="R17" s="4"/>
    </row>
    <row r="18" spans="1:21" s="3" customFormat="1" ht="27.75" customHeight="1" x14ac:dyDescent="0.2">
      <c r="A18" s="386" t="s">
        <v>405</v>
      </c>
      <c r="B18" s="386"/>
      <c r="C18" s="3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40" x14ac:dyDescent="0.2">
      <c r="A22" s="24" t="s">
        <v>65</v>
      </c>
      <c r="B22" s="30" t="s">
        <v>418</v>
      </c>
      <c r="C22" s="131" t="s">
        <v>465</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25" t="s">
        <v>475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438</v>
      </c>
      <c r="C24" s="25" t="s">
        <v>467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439</v>
      </c>
      <c r="C25" s="25" t="s">
        <v>463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5" t="s">
        <v>464</v>
      </c>
      <c r="D26" s="23"/>
      <c r="E26" s="23"/>
      <c r="F26" s="23"/>
      <c r="G26" s="23"/>
      <c r="H26" s="23"/>
      <c r="I26" s="23"/>
      <c r="J26" s="23"/>
      <c r="K26" s="23"/>
      <c r="L26" s="23"/>
      <c r="M26" s="23"/>
      <c r="N26" s="23"/>
      <c r="O26" s="23"/>
      <c r="P26" s="23"/>
      <c r="Q26" s="23"/>
      <c r="R26" s="23"/>
      <c r="S26" s="23"/>
      <c r="T26" s="23"/>
      <c r="U26" s="23"/>
    </row>
    <row r="27" spans="1:21" ht="117" customHeight="1" x14ac:dyDescent="0.25">
      <c r="A27" s="24" t="s">
        <v>58</v>
      </c>
      <c r="B27" s="26" t="s">
        <v>419</v>
      </c>
      <c r="C27" s="25" t="s">
        <v>462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9">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9">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5" t="s">
        <v>664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F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84" t="str">
        <f>'1. паспорт местоположение'!A5:C5</f>
        <v>Год раскрытия информации: 2023 год</v>
      </c>
      <c r="B4" s="384"/>
      <c r="C4" s="384"/>
      <c r="D4" s="384"/>
      <c r="E4" s="384"/>
      <c r="F4" s="384"/>
      <c r="G4" s="384"/>
      <c r="H4" s="384"/>
      <c r="I4" s="384"/>
      <c r="J4" s="384"/>
      <c r="K4" s="384"/>
      <c r="L4" s="384"/>
      <c r="M4" s="384"/>
      <c r="N4" s="384"/>
      <c r="O4" s="384"/>
      <c r="P4" s="384"/>
      <c r="Q4" s="384"/>
      <c r="R4" s="384"/>
      <c r="S4" s="384"/>
      <c r="T4" s="384"/>
      <c r="U4" s="384"/>
      <c r="V4" s="384"/>
      <c r="W4" s="384"/>
      <c r="X4" s="384"/>
      <c r="Y4" s="384"/>
      <c r="Z4" s="384"/>
    </row>
    <row r="6" spans="1:28" ht="18.75" x14ac:dyDescent="0.25">
      <c r="A6" s="388" t="s">
        <v>9</v>
      </c>
      <c r="B6" s="388"/>
      <c r="C6" s="388"/>
      <c r="D6" s="388"/>
      <c r="E6" s="388"/>
      <c r="F6" s="388"/>
      <c r="G6" s="388"/>
      <c r="H6" s="388"/>
      <c r="I6" s="388"/>
      <c r="J6" s="388"/>
      <c r="K6" s="388"/>
      <c r="L6" s="388"/>
      <c r="M6" s="388"/>
      <c r="N6" s="388"/>
      <c r="O6" s="388"/>
      <c r="P6" s="388"/>
      <c r="Q6" s="388"/>
      <c r="R6" s="388"/>
      <c r="S6" s="388"/>
      <c r="T6" s="388"/>
      <c r="U6" s="388"/>
      <c r="V6" s="388"/>
      <c r="W6" s="388"/>
      <c r="X6" s="388"/>
      <c r="Y6" s="388"/>
      <c r="Z6" s="388"/>
      <c r="AA6" s="115"/>
      <c r="AB6" s="115"/>
    </row>
    <row r="7" spans="1:28" ht="18.75" x14ac:dyDescent="0.25">
      <c r="A7" s="388"/>
      <c r="B7" s="388"/>
      <c r="C7" s="388"/>
      <c r="D7" s="388"/>
      <c r="E7" s="388"/>
      <c r="F7" s="388"/>
      <c r="G7" s="388"/>
      <c r="H7" s="388"/>
      <c r="I7" s="388"/>
      <c r="J7" s="388"/>
      <c r="K7" s="388"/>
      <c r="L7" s="388"/>
      <c r="M7" s="388"/>
      <c r="N7" s="388"/>
      <c r="O7" s="388"/>
      <c r="P7" s="388"/>
      <c r="Q7" s="388"/>
      <c r="R7" s="388"/>
      <c r="S7" s="388"/>
      <c r="T7" s="388"/>
      <c r="U7" s="388"/>
      <c r="V7" s="388"/>
      <c r="W7" s="388"/>
      <c r="X7" s="388"/>
      <c r="Y7" s="388"/>
      <c r="Z7" s="388"/>
      <c r="AA7" s="115"/>
      <c r="AB7" s="115"/>
    </row>
    <row r="8" spans="1:28" ht="15.75" x14ac:dyDescent="0.25">
      <c r="A8" s="395" t="str">
        <f>'1. паспорт местоположение'!A9:C9</f>
        <v xml:space="preserve"> АО "Россети Тюмень" </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116"/>
      <c r="AB8" s="116"/>
    </row>
    <row r="9" spans="1:28" ht="15.75" x14ac:dyDescent="0.25">
      <c r="A9" s="385" t="s">
        <v>8</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117"/>
      <c r="AB9" s="117"/>
    </row>
    <row r="10" spans="1:28" ht="18.75" x14ac:dyDescent="0.25">
      <c r="A10" s="388"/>
      <c r="B10" s="388"/>
      <c r="C10" s="388"/>
      <c r="D10" s="388"/>
      <c r="E10" s="388"/>
      <c r="F10" s="388"/>
      <c r="G10" s="388"/>
      <c r="H10" s="388"/>
      <c r="I10" s="388"/>
      <c r="J10" s="388"/>
      <c r="K10" s="388"/>
      <c r="L10" s="388"/>
      <c r="M10" s="388"/>
      <c r="N10" s="388"/>
      <c r="O10" s="388"/>
      <c r="P10" s="388"/>
      <c r="Q10" s="388"/>
      <c r="R10" s="388"/>
      <c r="S10" s="388"/>
      <c r="T10" s="388"/>
      <c r="U10" s="388"/>
      <c r="V10" s="388"/>
      <c r="W10" s="388"/>
      <c r="X10" s="388"/>
      <c r="Y10" s="388"/>
      <c r="Z10" s="388"/>
      <c r="AA10" s="115"/>
      <c r="AB10" s="115"/>
    </row>
    <row r="11" spans="1:28" ht="15.75" x14ac:dyDescent="0.25">
      <c r="A11" s="395" t="str">
        <f>'1. паспорт местоположение'!A12:C12</f>
        <v>H_TP1200.VL.0021</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116"/>
      <c r="AB11" s="116"/>
    </row>
    <row r="12" spans="1:28" ht="15.75" x14ac:dyDescent="0.25">
      <c r="A12" s="385" t="s">
        <v>7</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117"/>
      <c r="AB12" s="117"/>
    </row>
    <row r="13" spans="1:28" ht="18.75" x14ac:dyDescent="0.25">
      <c r="A13" s="396"/>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11"/>
      <c r="AB13" s="11"/>
    </row>
    <row r="14" spans="1:28" ht="15.75" x14ac:dyDescent="0.25">
      <c r="A14" s="395" t="str">
        <f>'1. паспорт местоположение'!A15:C15</f>
        <v>Реконструкция ВЛ 110 кВ Снежная – Ханты-Мансийская (Замена провода АЖ 120 на АС 120 на участке ВЛ 110 кВ Снежная – Фоминская)</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116"/>
      <c r="AB14" s="116"/>
    </row>
    <row r="15" spans="1:28" ht="15.75" x14ac:dyDescent="0.25">
      <c r="A15" s="385" t="s">
        <v>6</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117"/>
      <c r="AB15" s="117"/>
    </row>
    <row r="16" spans="1:28"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125"/>
      <c r="AB16" s="125"/>
    </row>
    <row r="17" spans="1:28" x14ac:dyDescent="0.25">
      <c r="A17" s="431"/>
      <c r="B17" s="431"/>
      <c r="C17" s="431"/>
      <c r="D17" s="431"/>
      <c r="E17" s="431"/>
      <c r="F17" s="431"/>
      <c r="G17" s="431"/>
      <c r="H17" s="431"/>
      <c r="I17" s="431"/>
      <c r="J17" s="431"/>
      <c r="K17" s="431"/>
      <c r="L17" s="431"/>
      <c r="M17" s="431"/>
      <c r="N17" s="431"/>
      <c r="O17" s="431"/>
      <c r="P17" s="431"/>
      <c r="Q17" s="431"/>
      <c r="R17" s="431"/>
      <c r="S17" s="431"/>
      <c r="T17" s="431"/>
      <c r="U17" s="431"/>
      <c r="V17" s="431"/>
      <c r="W17" s="431"/>
      <c r="X17" s="431"/>
      <c r="Y17" s="431"/>
      <c r="Z17" s="431"/>
      <c r="AA17" s="125"/>
      <c r="AB17" s="125"/>
    </row>
    <row r="18" spans="1:28" x14ac:dyDescent="0.25">
      <c r="A18" s="431"/>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125"/>
      <c r="AB18" s="125"/>
    </row>
    <row r="19" spans="1:28" x14ac:dyDescent="0.25">
      <c r="A19" s="431"/>
      <c r="B19" s="431"/>
      <c r="C19" s="431"/>
      <c r="D19" s="431"/>
      <c r="E19" s="431"/>
      <c r="F19" s="431"/>
      <c r="G19" s="431"/>
      <c r="H19" s="431"/>
      <c r="I19" s="431"/>
      <c r="J19" s="431"/>
      <c r="K19" s="431"/>
      <c r="L19" s="431"/>
      <c r="M19" s="431"/>
      <c r="N19" s="431"/>
      <c r="O19" s="431"/>
      <c r="P19" s="431"/>
      <c r="Q19" s="431"/>
      <c r="R19" s="431"/>
      <c r="S19" s="431"/>
      <c r="T19" s="431"/>
      <c r="U19" s="431"/>
      <c r="V19" s="431"/>
      <c r="W19" s="431"/>
      <c r="X19" s="431"/>
      <c r="Y19" s="431"/>
      <c r="Z19" s="431"/>
      <c r="AA19" s="125"/>
      <c r="AB19" s="125"/>
    </row>
    <row r="20" spans="1:28" x14ac:dyDescent="0.25">
      <c r="A20" s="425"/>
      <c r="B20" s="425"/>
      <c r="C20" s="425"/>
      <c r="D20" s="425"/>
      <c r="E20" s="425"/>
      <c r="F20" s="425"/>
      <c r="G20" s="425"/>
      <c r="H20" s="425"/>
      <c r="I20" s="425"/>
      <c r="J20" s="425"/>
      <c r="K20" s="425"/>
      <c r="L20" s="425"/>
      <c r="M20" s="425"/>
      <c r="N20" s="425"/>
      <c r="O20" s="425"/>
      <c r="P20" s="425"/>
      <c r="Q20" s="425"/>
      <c r="R20" s="425"/>
      <c r="S20" s="425"/>
      <c r="T20" s="425"/>
      <c r="U20" s="425"/>
      <c r="V20" s="425"/>
      <c r="W20" s="425"/>
      <c r="X20" s="425"/>
      <c r="Y20" s="425"/>
      <c r="Z20" s="425"/>
      <c r="AA20" s="126"/>
      <c r="AB20" s="126"/>
    </row>
    <row r="21" spans="1:28" x14ac:dyDescent="0.25">
      <c r="A21" s="425"/>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126"/>
      <c r="AB21" s="126"/>
    </row>
    <row r="22" spans="1:28" x14ac:dyDescent="0.25">
      <c r="A22" s="426" t="s">
        <v>437</v>
      </c>
      <c r="B22" s="426"/>
      <c r="C22" s="426"/>
      <c r="D22" s="426"/>
      <c r="E22" s="426"/>
      <c r="F22" s="426"/>
      <c r="G22" s="426"/>
      <c r="H22" s="426"/>
      <c r="I22" s="426"/>
      <c r="J22" s="426"/>
      <c r="K22" s="426"/>
      <c r="L22" s="426"/>
      <c r="M22" s="426"/>
      <c r="N22" s="426"/>
      <c r="O22" s="426"/>
      <c r="P22" s="426"/>
      <c r="Q22" s="426"/>
      <c r="R22" s="426"/>
      <c r="S22" s="426"/>
      <c r="T22" s="426"/>
      <c r="U22" s="426"/>
      <c r="V22" s="426"/>
      <c r="W22" s="426"/>
      <c r="X22" s="426"/>
      <c r="Y22" s="426"/>
      <c r="Z22" s="426"/>
      <c r="AA22" s="127"/>
      <c r="AB22" s="127"/>
    </row>
    <row r="23" spans="1:28" ht="32.25" customHeight="1" x14ac:dyDescent="0.25">
      <c r="A23" s="428" t="s">
        <v>310</v>
      </c>
      <c r="B23" s="429"/>
      <c r="C23" s="429"/>
      <c r="D23" s="429"/>
      <c r="E23" s="429"/>
      <c r="F23" s="429"/>
      <c r="G23" s="429"/>
      <c r="H23" s="429"/>
      <c r="I23" s="429"/>
      <c r="J23" s="429"/>
      <c r="K23" s="429"/>
      <c r="L23" s="430"/>
      <c r="M23" s="427" t="s">
        <v>311</v>
      </c>
      <c r="N23" s="427"/>
      <c r="O23" s="427"/>
      <c r="P23" s="427"/>
      <c r="Q23" s="427"/>
      <c r="R23" s="427"/>
      <c r="S23" s="427"/>
      <c r="T23" s="427"/>
      <c r="U23" s="427"/>
      <c r="V23" s="427"/>
      <c r="W23" s="427"/>
      <c r="X23" s="427"/>
      <c r="Y23" s="427"/>
      <c r="Z23" s="427"/>
    </row>
    <row r="24" spans="1:28" ht="151.5" customHeight="1" x14ac:dyDescent="0.25">
      <c r="A24" s="252" t="s">
        <v>239</v>
      </c>
      <c r="B24" s="88" t="s">
        <v>246</v>
      </c>
      <c r="C24" s="252" t="s">
        <v>304</v>
      </c>
      <c r="D24" s="252" t="s">
        <v>240</v>
      </c>
      <c r="E24" s="252" t="s">
        <v>305</v>
      </c>
      <c r="F24" s="252" t="s">
        <v>307</v>
      </c>
      <c r="G24" s="252" t="s">
        <v>306</v>
      </c>
      <c r="H24" s="252" t="s">
        <v>241</v>
      </c>
      <c r="I24" s="252" t="s">
        <v>308</v>
      </c>
      <c r="J24" s="252" t="s">
        <v>247</v>
      </c>
      <c r="K24" s="88" t="s">
        <v>245</v>
      </c>
      <c r="L24" s="88" t="s">
        <v>242</v>
      </c>
      <c r="M24" s="89" t="s">
        <v>254</v>
      </c>
      <c r="N24" s="88" t="s">
        <v>448</v>
      </c>
      <c r="O24" s="252" t="s">
        <v>252</v>
      </c>
      <c r="P24" s="252" t="s">
        <v>253</v>
      </c>
      <c r="Q24" s="252" t="s">
        <v>251</v>
      </c>
      <c r="R24" s="252" t="s">
        <v>241</v>
      </c>
      <c r="S24" s="252" t="s">
        <v>250</v>
      </c>
      <c r="T24" s="252" t="s">
        <v>249</v>
      </c>
      <c r="U24" s="252" t="s">
        <v>303</v>
      </c>
      <c r="V24" s="252" t="s">
        <v>251</v>
      </c>
      <c r="W24" s="96" t="s">
        <v>244</v>
      </c>
      <c r="X24" s="96" t="s">
        <v>256</v>
      </c>
      <c r="Y24" s="96" t="s">
        <v>257</v>
      </c>
      <c r="Z24" s="98" t="s">
        <v>255</v>
      </c>
    </row>
    <row r="25" spans="1:28" ht="16.5" customHeight="1" x14ac:dyDescent="0.25">
      <c r="A25" s="252">
        <v>1</v>
      </c>
      <c r="B25" s="88">
        <v>2</v>
      </c>
      <c r="C25" s="252">
        <v>3</v>
      </c>
      <c r="D25" s="88">
        <v>4</v>
      </c>
      <c r="E25" s="252">
        <v>5</v>
      </c>
      <c r="F25" s="88">
        <v>6</v>
      </c>
      <c r="G25" s="252">
        <v>7</v>
      </c>
      <c r="H25" s="88">
        <v>8</v>
      </c>
      <c r="I25" s="252">
        <v>9</v>
      </c>
      <c r="J25" s="88">
        <v>10</v>
      </c>
      <c r="K25" s="252">
        <v>11</v>
      </c>
      <c r="L25" s="88">
        <v>12</v>
      </c>
      <c r="M25" s="252">
        <v>13</v>
      </c>
      <c r="N25" s="88">
        <v>14</v>
      </c>
      <c r="O25" s="252">
        <v>15</v>
      </c>
      <c r="P25" s="88">
        <v>16</v>
      </c>
      <c r="Q25" s="252">
        <v>17</v>
      </c>
      <c r="R25" s="88">
        <v>18</v>
      </c>
      <c r="S25" s="252">
        <v>19</v>
      </c>
      <c r="T25" s="88">
        <v>20</v>
      </c>
      <c r="U25" s="252">
        <v>21</v>
      </c>
      <c r="V25" s="88">
        <v>22</v>
      </c>
      <c r="W25" s="252">
        <v>23</v>
      </c>
      <c r="X25" s="88">
        <v>24</v>
      </c>
      <c r="Y25" s="252">
        <v>25</v>
      </c>
      <c r="Z25" s="88">
        <v>26</v>
      </c>
    </row>
    <row r="26" spans="1:28" ht="60" x14ac:dyDescent="0.25">
      <c r="A26" s="254"/>
      <c r="B26" s="255"/>
      <c r="C26" s="254">
        <f>(C27+C29+C31)/3</f>
        <v>0</v>
      </c>
      <c r="D26" s="254">
        <f t="shared" ref="D26" si="0">(D27+D29+D31)/3</f>
        <v>0</v>
      </c>
      <c r="E26" s="254">
        <f>(E27+E29+E31)/3</f>
        <v>0</v>
      </c>
      <c r="F26" s="255">
        <f>C26*D26</f>
        <v>0</v>
      </c>
      <c r="G26" s="254">
        <f>C26*E26</f>
        <v>0</v>
      </c>
      <c r="H26" s="255">
        <v>226773</v>
      </c>
      <c r="I26" s="256">
        <f>F26/H26</f>
        <v>0</v>
      </c>
      <c r="J26" s="256">
        <f>D26/H26</f>
        <v>0</v>
      </c>
      <c r="K26" s="254"/>
      <c r="L26" s="255"/>
      <c r="M26" s="257">
        <v>2024</v>
      </c>
      <c r="N26" s="256">
        <v>0</v>
      </c>
      <c r="O26" s="256">
        <v>0</v>
      </c>
      <c r="P26" s="256">
        <v>0</v>
      </c>
      <c r="Q26" s="256">
        <v>0</v>
      </c>
      <c r="R26" s="256">
        <v>226773</v>
      </c>
      <c r="S26" s="256">
        <v>0</v>
      </c>
      <c r="T26" s="256">
        <v>0</v>
      </c>
      <c r="U26" s="256">
        <v>0</v>
      </c>
      <c r="V26" s="256">
        <v>0</v>
      </c>
      <c r="W26" s="256">
        <f>S26-I26</f>
        <v>0</v>
      </c>
      <c r="X26" s="256">
        <f>T26-J26</f>
        <v>0</v>
      </c>
      <c r="Y26" s="256"/>
      <c r="Z26" s="258" t="s">
        <v>546</v>
      </c>
    </row>
    <row r="27" spans="1:28" ht="30" x14ac:dyDescent="0.25">
      <c r="A27" s="82" t="s">
        <v>547</v>
      </c>
      <c r="B27" s="87"/>
      <c r="C27" s="84">
        <f>SUM(C28:C28)</f>
        <v>0</v>
      </c>
      <c r="D27" s="84">
        <f t="shared" ref="D27:E27" si="1">SUM(D28:D28)</f>
        <v>0</v>
      </c>
      <c r="E27" s="84">
        <f t="shared" si="1"/>
        <v>0</v>
      </c>
      <c r="F27" s="84">
        <f>SUM(F28:F28)</f>
        <v>0</v>
      </c>
      <c r="G27" s="84"/>
      <c r="H27" s="84"/>
      <c r="I27" s="84"/>
      <c r="J27" s="84"/>
      <c r="K27" s="81"/>
      <c r="L27" s="85"/>
      <c r="M27" s="86"/>
      <c r="N27" s="84"/>
      <c r="O27" s="84"/>
      <c r="P27" s="84"/>
      <c r="Q27" s="84"/>
      <c r="R27" s="84"/>
      <c r="S27" s="84"/>
      <c r="T27" s="84"/>
      <c r="U27" s="84"/>
      <c r="V27" s="84"/>
      <c r="W27" s="85"/>
      <c r="X27" s="85"/>
      <c r="Y27" s="84"/>
      <c r="Z27" s="83"/>
    </row>
    <row r="28" spans="1:28" ht="30" x14ac:dyDescent="0.25">
      <c r="A28" s="81" t="s">
        <v>548</v>
      </c>
      <c r="B28" s="82" t="s">
        <v>549</v>
      </c>
      <c r="C28" s="84">
        <v>0</v>
      </c>
      <c r="D28" s="84">
        <v>0</v>
      </c>
      <c r="E28" s="84">
        <v>0</v>
      </c>
      <c r="F28" s="84">
        <f>C28*D28</f>
        <v>0</v>
      </c>
      <c r="G28" s="84"/>
      <c r="H28" s="84"/>
      <c r="I28" s="84"/>
      <c r="J28" s="84"/>
      <c r="K28" s="259"/>
      <c r="L28" s="260"/>
      <c r="M28" s="85"/>
      <c r="N28" s="81"/>
      <c r="O28" s="81"/>
      <c r="P28" s="81"/>
      <c r="Q28" s="81"/>
      <c r="R28" s="81"/>
      <c r="S28" s="81"/>
      <c r="T28" s="81"/>
      <c r="U28" s="81"/>
      <c r="V28" s="81"/>
      <c r="W28" s="81"/>
      <c r="X28" s="81"/>
      <c r="Y28" s="81"/>
      <c r="Z28" s="81"/>
    </row>
    <row r="29" spans="1:28" ht="30" x14ac:dyDescent="0.25">
      <c r="A29" s="87" t="s">
        <v>550</v>
      </c>
      <c r="B29" s="87"/>
      <c r="C29" s="84">
        <f>SUM(C30:C30)</f>
        <v>0</v>
      </c>
      <c r="D29" s="84">
        <f t="shared" ref="D29:F29" si="2">SUM(D30:D30)</f>
        <v>0</v>
      </c>
      <c r="E29" s="84">
        <f t="shared" si="2"/>
        <v>0</v>
      </c>
      <c r="F29" s="84">
        <f t="shared" si="2"/>
        <v>0</v>
      </c>
      <c r="G29" s="84"/>
      <c r="H29" s="84"/>
      <c r="I29" s="84"/>
      <c r="J29" s="84"/>
      <c r="K29" s="260"/>
      <c r="L29" s="260"/>
      <c r="M29" s="81"/>
      <c r="N29" s="81"/>
      <c r="O29" s="81"/>
      <c r="P29" s="81"/>
      <c r="Q29" s="81"/>
      <c r="R29" s="81"/>
      <c r="S29" s="81"/>
      <c r="T29" s="81"/>
      <c r="U29" s="81"/>
      <c r="V29" s="81"/>
      <c r="W29" s="81"/>
      <c r="X29" s="81"/>
      <c r="Y29" s="81"/>
      <c r="Z29" s="81"/>
    </row>
    <row r="30" spans="1:28" ht="30" x14ac:dyDescent="0.25">
      <c r="A30" s="81" t="s">
        <v>551</v>
      </c>
      <c r="B30" s="82" t="s">
        <v>549</v>
      </c>
      <c r="C30" s="84">
        <v>0</v>
      </c>
      <c r="D30" s="84">
        <v>0</v>
      </c>
      <c r="E30" s="84">
        <v>0</v>
      </c>
      <c r="F30" s="84">
        <f>C30*D30</f>
        <v>0</v>
      </c>
      <c r="G30" s="84"/>
      <c r="H30" s="84"/>
      <c r="I30" s="84"/>
      <c r="J30" s="84"/>
      <c r="K30" s="260"/>
      <c r="L30" s="260"/>
      <c r="M30" s="81"/>
      <c r="N30" s="81"/>
      <c r="O30" s="81"/>
      <c r="P30" s="81"/>
      <c r="Q30" s="81"/>
      <c r="R30" s="81"/>
      <c r="S30" s="81"/>
      <c r="T30" s="81"/>
      <c r="U30" s="81"/>
      <c r="V30" s="81"/>
      <c r="W30" s="81"/>
      <c r="X30" s="81"/>
      <c r="Y30" s="81"/>
      <c r="Z30" s="81"/>
    </row>
    <row r="31" spans="1:28" ht="30" x14ac:dyDescent="0.25">
      <c r="A31" s="87" t="s">
        <v>552</v>
      </c>
      <c r="B31" s="87"/>
      <c r="C31" s="84">
        <f>SUM(C32:C32)</f>
        <v>0</v>
      </c>
      <c r="D31" s="84">
        <f t="shared" ref="D31:E31" si="3">SUM(D32:D32)</f>
        <v>0</v>
      </c>
      <c r="E31" s="84">
        <f t="shared" si="3"/>
        <v>0</v>
      </c>
      <c r="F31" s="84">
        <f>SUM(F32:F32)</f>
        <v>0</v>
      </c>
      <c r="G31" s="84"/>
      <c r="H31" s="84"/>
      <c r="I31" s="84"/>
      <c r="J31" s="84"/>
      <c r="K31" s="81"/>
      <c r="L31" s="81"/>
      <c r="M31" s="81"/>
      <c r="N31" s="81"/>
      <c r="O31" s="81"/>
      <c r="P31" s="81"/>
      <c r="Q31" s="81"/>
      <c r="R31" s="81"/>
      <c r="S31" s="81"/>
      <c r="T31" s="81"/>
      <c r="U31" s="81"/>
      <c r="V31" s="81"/>
      <c r="W31" s="81"/>
      <c r="X31" s="81"/>
      <c r="Y31" s="81"/>
      <c r="Z31" s="81"/>
    </row>
    <row r="32" spans="1:28" ht="30" x14ac:dyDescent="0.25">
      <c r="A32" s="81" t="s">
        <v>553</v>
      </c>
      <c r="B32" s="82" t="s">
        <v>549</v>
      </c>
      <c r="C32" s="84">
        <v>0</v>
      </c>
      <c r="D32" s="84">
        <v>0</v>
      </c>
      <c r="E32" s="84">
        <v>0</v>
      </c>
      <c r="F32" s="84">
        <v>0</v>
      </c>
      <c r="G32" s="84"/>
      <c r="H32" s="84"/>
      <c r="I32" s="84"/>
      <c r="J32" s="84"/>
      <c r="K32" s="260"/>
      <c r="L32" s="260"/>
      <c r="M32" s="81"/>
      <c r="N32" s="81"/>
      <c r="O32" s="81"/>
      <c r="P32" s="81"/>
      <c r="Q32" s="81"/>
      <c r="R32" s="81"/>
      <c r="S32" s="81"/>
      <c r="T32" s="81"/>
      <c r="U32" s="81"/>
      <c r="V32" s="81"/>
      <c r="W32" s="81"/>
      <c r="X32" s="81"/>
      <c r="Y32" s="81"/>
      <c r="Z32" s="81"/>
    </row>
    <row r="36" spans="1:1" x14ac:dyDescent="0.25">
      <c r="A36"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433" t="str">
        <f>'1. паспорт местоположение'!A5:C5</f>
        <v>Год раскрытия информации: 2023 год</v>
      </c>
      <c r="B5" s="433"/>
      <c r="C5" s="433"/>
      <c r="D5" s="433"/>
      <c r="E5" s="433"/>
      <c r="F5" s="433"/>
      <c r="G5" s="433"/>
      <c r="H5" s="433"/>
      <c r="I5" s="433"/>
      <c r="J5" s="433"/>
      <c r="K5" s="433"/>
      <c r="L5" s="433"/>
      <c r="M5" s="433"/>
      <c r="N5" s="433"/>
      <c r="O5" s="433"/>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388" t="s">
        <v>9</v>
      </c>
      <c r="B7" s="388"/>
      <c r="C7" s="388"/>
      <c r="D7" s="388"/>
      <c r="E7" s="388"/>
      <c r="F7" s="388"/>
      <c r="G7" s="388"/>
      <c r="H7" s="388"/>
      <c r="I7" s="388"/>
      <c r="J7" s="388"/>
      <c r="K7" s="388"/>
      <c r="L7" s="388"/>
      <c r="M7" s="388"/>
      <c r="N7" s="388"/>
      <c r="O7" s="388"/>
      <c r="P7" s="13"/>
      <c r="Q7" s="13"/>
      <c r="R7" s="13"/>
      <c r="S7" s="13"/>
      <c r="T7" s="13"/>
      <c r="U7" s="13"/>
      <c r="V7" s="13"/>
      <c r="W7" s="13"/>
      <c r="X7" s="13"/>
      <c r="Y7" s="13"/>
      <c r="Z7" s="13"/>
    </row>
    <row r="8" spans="1:28" s="12" customFormat="1" ht="18.75" x14ac:dyDescent="0.2">
      <c r="A8" s="388"/>
      <c r="B8" s="388"/>
      <c r="C8" s="388"/>
      <c r="D8" s="388"/>
      <c r="E8" s="388"/>
      <c r="F8" s="388"/>
      <c r="G8" s="388"/>
      <c r="H8" s="388"/>
      <c r="I8" s="388"/>
      <c r="J8" s="388"/>
      <c r="K8" s="388"/>
      <c r="L8" s="388"/>
      <c r="M8" s="388"/>
      <c r="N8" s="388"/>
      <c r="O8" s="388"/>
      <c r="P8" s="13"/>
      <c r="Q8" s="13"/>
      <c r="R8" s="13"/>
      <c r="S8" s="13"/>
      <c r="T8" s="13"/>
      <c r="U8" s="13"/>
      <c r="V8" s="13"/>
      <c r="W8" s="13"/>
      <c r="X8" s="13"/>
      <c r="Y8" s="13"/>
      <c r="Z8" s="13"/>
    </row>
    <row r="9" spans="1:28" s="12" customFormat="1" ht="18.75" x14ac:dyDescent="0.2">
      <c r="A9" s="387" t="str">
        <f>'1. паспорт местоположение'!A9:C9</f>
        <v xml:space="preserve"> АО "Россети Тюмень" </v>
      </c>
      <c r="B9" s="387"/>
      <c r="C9" s="387"/>
      <c r="D9" s="387"/>
      <c r="E9" s="387"/>
      <c r="F9" s="387"/>
      <c r="G9" s="387"/>
      <c r="H9" s="387"/>
      <c r="I9" s="387"/>
      <c r="J9" s="387"/>
      <c r="K9" s="387"/>
      <c r="L9" s="387"/>
      <c r="M9" s="387"/>
      <c r="N9" s="387"/>
      <c r="O9" s="387"/>
      <c r="P9" s="13"/>
      <c r="Q9" s="13"/>
      <c r="R9" s="13"/>
      <c r="S9" s="13"/>
      <c r="T9" s="13"/>
      <c r="U9" s="13"/>
      <c r="V9" s="13"/>
      <c r="W9" s="13"/>
      <c r="X9" s="13"/>
      <c r="Y9" s="13"/>
      <c r="Z9" s="13"/>
    </row>
    <row r="10" spans="1:28" s="12" customFormat="1" ht="18.75" x14ac:dyDescent="0.2">
      <c r="A10" s="385" t="s">
        <v>8</v>
      </c>
      <c r="B10" s="385"/>
      <c r="C10" s="385"/>
      <c r="D10" s="385"/>
      <c r="E10" s="385"/>
      <c r="F10" s="385"/>
      <c r="G10" s="385"/>
      <c r="H10" s="385"/>
      <c r="I10" s="385"/>
      <c r="J10" s="385"/>
      <c r="K10" s="385"/>
      <c r="L10" s="385"/>
      <c r="M10" s="385"/>
      <c r="N10" s="385"/>
      <c r="O10" s="385"/>
      <c r="P10" s="13"/>
      <c r="Q10" s="13"/>
      <c r="R10" s="13"/>
      <c r="S10" s="13"/>
      <c r="T10" s="13"/>
      <c r="U10" s="13"/>
      <c r="V10" s="13"/>
      <c r="W10" s="13"/>
      <c r="X10" s="13"/>
      <c r="Y10" s="13"/>
      <c r="Z10" s="13"/>
    </row>
    <row r="11" spans="1:28" s="12" customFormat="1" ht="18.75" x14ac:dyDescent="0.2">
      <c r="A11" s="388"/>
      <c r="B11" s="388"/>
      <c r="C11" s="388"/>
      <c r="D11" s="388"/>
      <c r="E11" s="388"/>
      <c r="F11" s="388"/>
      <c r="G11" s="388"/>
      <c r="H11" s="388"/>
      <c r="I11" s="388"/>
      <c r="J11" s="388"/>
      <c r="K11" s="388"/>
      <c r="L11" s="388"/>
      <c r="M11" s="388"/>
      <c r="N11" s="388"/>
      <c r="O11" s="388"/>
      <c r="P11" s="13"/>
      <c r="Q11" s="13"/>
      <c r="R11" s="13"/>
      <c r="S11" s="13"/>
      <c r="T11" s="13"/>
      <c r="U11" s="13"/>
      <c r="V11" s="13"/>
      <c r="W11" s="13"/>
      <c r="X11" s="13"/>
      <c r="Y11" s="13"/>
      <c r="Z11" s="13"/>
    </row>
    <row r="12" spans="1:28" s="12" customFormat="1" ht="18.75" x14ac:dyDescent="0.2">
      <c r="A12" s="387" t="str">
        <f>'1. паспорт местоположение'!A12:C12</f>
        <v>H_TP1200.VL.0021</v>
      </c>
      <c r="B12" s="387"/>
      <c r="C12" s="387"/>
      <c r="D12" s="387"/>
      <c r="E12" s="387"/>
      <c r="F12" s="387"/>
      <c r="G12" s="387"/>
      <c r="H12" s="387"/>
      <c r="I12" s="387"/>
      <c r="J12" s="387"/>
      <c r="K12" s="387"/>
      <c r="L12" s="387"/>
      <c r="M12" s="387"/>
      <c r="N12" s="387"/>
      <c r="O12" s="387"/>
      <c r="P12" s="13"/>
      <c r="Q12" s="13"/>
      <c r="R12" s="13"/>
      <c r="S12" s="13"/>
      <c r="T12" s="13"/>
      <c r="U12" s="13"/>
      <c r="V12" s="13"/>
      <c r="W12" s="13"/>
      <c r="X12" s="13"/>
      <c r="Y12" s="13"/>
      <c r="Z12" s="13"/>
    </row>
    <row r="13" spans="1:28" s="12" customFormat="1" ht="18.75" x14ac:dyDescent="0.2">
      <c r="A13" s="385" t="s">
        <v>7</v>
      </c>
      <c r="B13" s="385"/>
      <c r="C13" s="385"/>
      <c r="D13" s="385"/>
      <c r="E13" s="385"/>
      <c r="F13" s="385"/>
      <c r="G13" s="385"/>
      <c r="H13" s="385"/>
      <c r="I13" s="385"/>
      <c r="J13" s="385"/>
      <c r="K13" s="385"/>
      <c r="L13" s="385"/>
      <c r="M13" s="385"/>
      <c r="N13" s="385"/>
      <c r="O13" s="385"/>
      <c r="P13" s="13"/>
      <c r="Q13" s="13"/>
      <c r="R13" s="13"/>
      <c r="S13" s="13"/>
      <c r="T13" s="13"/>
      <c r="U13" s="13"/>
      <c r="V13" s="13"/>
      <c r="W13" s="13"/>
      <c r="X13" s="13"/>
      <c r="Y13" s="13"/>
      <c r="Z13" s="13"/>
    </row>
    <row r="14" spans="1:28" s="9" customFormat="1" ht="15.75" customHeight="1" x14ac:dyDescent="0.2">
      <c r="A14" s="396"/>
      <c r="B14" s="396"/>
      <c r="C14" s="396"/>
      <c r="D14" s="396"/>
      <c r="E14" s="396"/>
      <c r="F14" s="396"/>
      <c r="G14" s="396"/>
      <c r="H14" s="396"/>
      <c r="I14" s="396"/>
      <c r="J14" s="396"/>
      <c r="K14" s="396"/>
      <c r="L14" s="396"/>
      <c r="M14" s="396"/>
      <c r="N14" s="396"/>
      <c r="O14" s="396"/>
      <c r="P14" s="10"/>
      <c r="Q14" s="10"/>
      <c r="R14" s="10"/>
      <c r="S14" s="10"/>
      <c r="T14" s="10"/>
      <c r="U14" s="10"/>
      <c r="V14" s="10"/>
      <c r="W14" s="10"/>
      <c r="X14" s="10"/>
      <c r="Y14" s="10"/>
      <c r="Z14" s="10"/>
    </row>
    <row r="15" spans="1:28" s="3" customFormat="1" ht="18.75" x14ac:dyDescent="0.2">
      <c r="A15" s="387" t="str">
        <f>'1. паспорт местоположение'!A15:C15</f>
        <v>Реконструкция ВЛ 110 кВ Снежная – Ханты-Мансийская (Замена провода АЖ 120 на АС 120 на участке ВЛ 110 кВ Снежная – Фоминская)</v>
      </c>
      <c r="B15" s="387"/>
      <c r="C15" s="387"/>
      <c r="D15" s="387"/>
      <c r="E15" s="387"/>
      <c r="F15" s="387"/>
      <c r="G15" s="387"/>
      <c r="H15" s="387"/>
      <c r="I15" s="387"/>
      <c r="J15" s="387"/>
      <c r="K15" s="387"/>
      <c r="L15" s="387"/>
      <c r="M15" s="387"/>
      <c r="N15" s="387"/>
      <c r="O15" s="387"/>
      <c r="P15" s="8"/>
      <c r="Q15" s="8"/>
      <c r="R15" s="8"/>
      <c r="S15" s="8"/>
      <c r="T15" s="8"/>
      <c r="U15" s="8"/>
      <c r="V15" s="8"/>
      <c r="W15" s="8"/>
      <c r="X15" s="8"/>
      <c r="Y15" s="8"/>
      <c r="Z15" s="8"/>
    </row>
    <row r="16" spans="1:28" s="3" customFormat="1" ht="15" customHeight="1" x14ac:dyDescent="0.2">
      <c r="A16" s="385" t="s">
        <v>6</v>
      </c>
      <c r="B16" s="385"/>
      <c r="C16" s="385"/>
      <c r="D16" s="385"/>
      <c r="E16" s="385"/>
      <c r="F16" s="385"/>
      <c r="G16" s="385"/>
      <c r="H16" s="385"/>
      <c r="I16" s="385"/>
      <c r="J16" s="385"/>
      <c r="K16" s="385"/>
      <c r="L16" s="385"/>
      <c r="M16" s="385"/>
      <c r="N16" s="385"/>
      <c r="O16" s="385"/>
      <c r="P16" s="6"/>
      <c r="Q16" s="6"/>
      <c r="R16" s="6"/>
      <c r="S16" s="6"/>
      <c r="T16" s="6"/>
      <c r="U16" s="6"/>
      <c r="V16" s="6"/>
      <c r="W16" s="6"/>
      <c r="X16" s="6"/>
      <c r="Y16" s="6"/>
      <c r="Z16" s="6"/>
    </row>
    <row r="17" spans="1:26" s="3" customFormat="1" ht="15" customHeight="1" x14ac:dyDescent="0.2">
      <c r="A17" s="397"/>
      <c r="B17" s="397"/>
      <c r="C17" s="397"/>
      <c r="D17" s="397"/>
      <c r="E17" s="397"/>
      <c r="F17" s="397"/>
      <c r="G17" s="397"/>
      <c r="H17" s="397"/>
      <c r="I17" s="397"/>
      <c r="J17" s="397"/>
      <c r="K17" s="397"/>
      <c r="L17" s="397"/>
      <c r="M17" s="397"/>
      <c r="N17" s="397"/>
      <c r="O17" s="397"/>
      <c r="P17" s="4"/>
      <c r="Q17" s="4"/>
      <c r="R17" s="4"/>
      <c r="S17" s="4"/>
      <c r="T17" s="4"/>
      <c r="U17" s="4"/>
      <c r="V17" s="4"/>
      <c r="W17" s="4"/>
    </row>
    <row r="18" spans="1:26" s="3" customFormat="1" ht="91.5" customHeight="1" x14ac:dyDescent="0.2">
      <c r="A18" s="432" t="s">
        <v>414</v>
      </c>
      <c r="B18" s="432"/>
      <c r="C18" s="432"/>
      <c r="D18" s="432"/>
      <c r="E18" s="432"/>
      <c r="F18" s="432"/>
      <c r="G18" s="432"/>
      <c r="H18" s="432"/>
      <c r="I18" s="432"/>
      <c r="J18" s="432"/>
      <c r="K18" s="432"/>
      <c r="L18" s="432"/>
      <c r="M18" s="432"/>
      <c r="N18" s="432"/>
      <c r="O18" s="432"/>
      <c r="P18" s="7"/>
      <c r="Q18" s="7"/>
      <c r="R18" s="7"/>
      <c r="S18" s="7"/>
      <c r="T18" s="7"/>
      <c r="U18" s="7"/>
      <c r="V18" s="7"/>
      <c r="W18" s="7"/>
      <c r="X18" s="7"/>
      <c r="Y18" s="7"/>
      <c r="Z18" s="7"/>
    </row>
    <row r="19" spans="1:26" s="3" customFormat="1" ht="78" customHeight="1" x14ac:dyDescent="0.2">
      <c r="A19" s="391" t="s">
        <v>5</v>
      </c>
      <c r="B19" s="391" t="s">
        <v>88</v>
      </c>
      <c r="C19" s="391" t="s">
        <v>87</v>
      </c>
      <c r="D19" s="391" t="s">
        <v>76</v>
      </c>
      <c r="E19" s="434" t="s">
        <v>86</v>
      </c>
      <c r="F19" s="435"/>
      <c r="G19" s="435"/>
      <c r="H19" s="435"/>
      <c r="I19" s="436"/>
      <c r="J19" s="391" t="s">
        <v>85</v>
      </c>
      <c r="K19" s="391"/>
      <c r="L19" s="391"/>
      <c r="M19" s="391"/>
      <c r="N19" s="391"/>
      <c r="O19" s="391"/>
      <c r="P19" s="4"/>
      <c r="Q19" s="4"/>
      <c r="R19" s="4"/>
      <c r="S19" s="4"/>
      <c r="T19" s="4"/>
      <c r="U19" s="4"/>
      <c r="V19" s="4"/>
      <c r="W19" s="4"/>
    </row>
    <row r="20" spans="1:26" s="3" customFormat="1" ht="51" customHeight="1" x14ac:dyDescent="0.2">
      <c r="A20" s="391"/>
      <c r="B20" s="391"/>
      <c r="C20" s="391"/>
      <c r="D20" s="391"/>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104"/>
  <sheetViews>
    <sheetView view="pageBreakPreview" zoomScale="70" zoomScaleNormal="100" zoomScaleSheetLayoutView="70" zoomScalePageLayoutView="50" workbookViewId="0">
      <selection activeCell="C89" sqref="C89"/>
    </sheetView>
  </sheetViews>
  <sheetFormatPr defaultColWidth="10.28515625" defaultRowHeight="15.75" outlineLevelRow="1" x14ac:dyDescent="0.25"/>
  <cols>
    <col min="1" max="1" width="61.7109375" style="149" customWidth="1"/>
    <col min="2" max="2" width="23.42578125" style="149" customWidth="1"/>
    <col min="3" max="3" width="16.7109375" style="149" customWidth="1"/>
    <col min="4" max="4" width="22.140625" style="149" customWidth="1"/>
    <col min="5" max="5" width="20.28515625" style="149" customWidth="1"/>
    <col min="6" max="12" width="16.7109375" style="149" customWidth="1"/>
    <col min="13" max="13" width="16.7109375" style="151" customWidth="1"/>
    <col min="14" max="19" width="16.7109375" style="149" customWidth="1"/>
    <col min="20" max="20" width="18.85546875" style="149" customWidth="1"/>
    <col min="21" max="21" width="20.5703125" style="149" customWidth="1"/>
    <col min="22" max="23" width="16.7109375" style="149" customWidth="1"/>
    <col min="24" max="24" width="26.28515625" style="149" customWidth="1"/>
    <col min="25" max="43" width="16.7109375" style="149" customWidth="1"/>
    <col min="44" max="52" width="17.85546875" style="149" customWidth="1"/>
    <col min="53" max="97" width="16.7109375" style="149" customWidth="1"/>
    <col min="98" max="16384" width="10.28515625" style="149"/>
  </cols>
  <sheetData>
    <row r="1" spans="1:25" s="146" customFormat="1" ht="18.75" x14ac:dyDescent="0.25">
      <c r="F1" s="38" t="s">
        <v>69</v>
      </c>
      <c r="M1" s="147"/>
    </row>
    <row r="2" spans="1:25" s="146" customFormat="1" ht="18.75" x14ac:dyDescent="0.3">
      <c r="F2" s="15" t="s">
        <v>10</v>
      </c>
      <c r="M2" s="147"/>
    </row>
    <row r="3" spans="1:25" s="146" customFormat="1" ht="18.75" x14ac:dyDescent="0.3">
      <c r="F3" s="15" t="s">
        <v>501</v>
      </c>
      <c r="M3" s="147"/>
    </row>
    <row r="4" spans="1:25" s="146" customFormat="1" ht="13.5" customHeight="1" x14ac:dyDescent="0.4">
      <c r="K4" s="150"/>
      <c r="M4" s="147"/>
      <c r="T4" s="152"/>
      <c r="U4" s="439"/>
      <c r="V4" s="439"/>
      <c r="W4" s="439"/>
      <c r="X4" s="439"/>
      <c r="Y4" s="439"/>
    </row>
    <row r="5" spans="1:25" s="146" customFormat="1" ht="13.5" customHeight="1" x14ac:dyDescent="0.4">
      <c r="A5" s="440" t="str">
        <f>'1. паспорт местоположение'!A5:C5</f>
        <v>Год раскрытия информации: 2023 год</v>
      </c>
      <c r="B5" s="440"/>
      <c r="C5" s="440"/>
      <c r="D5" s="440"/>
      <c r="E5" s="440"/>
      <c r="K5" s="150"/>
      <c r="M5" s="147"/>
      <c r="T5" s="152"/>
      <c r="U5" s="439"/>
      <c r="V5" s="439"/>
      <c r="W5" s="439"/>
      <c r="X5" s="439"/>
      <c r="Y5" s="439"/>
    </row>
    <row r="6" spans="1:25" s="146" customFormat="1" ht="13.5" customHeight="1" x14ac:dyDescent="0.4">
      <c r="K6" s="150"/>
      <c r="M6" s="147"/>
      <c r="T6" s="152"/>
      <c r="U6" s="439"/>
      <c r="V6" s="439"/>
      <c r="W6" s="439"/>
      <c r="X6" s="439"/>
      <c r="Y6" s="439"/>
    </row>
    <row r="7" spans="1:25" s="146" customFormat="1" ht="13.5" customHeight="1" x14ac:dyDescent="0.4">
      <c r="A7" s="440" t="str">
        <f>'1. паспорт местоположение'!A7:C7</f>
        <v xml:space="preserve">Паспорт инвестиционного проекта </v>
      </c>
      <c r="B7" s="440"/>
      <c r="C7" s="440"/>
      <c r="D7" s="440"/>
      <c r="E7" s="440"/>
      <c r="K7" s="150"/>
      <c r="M7" s="147"/>
      <c r="T7" s="152"/>
      <c r="U7" s="160"/>
      <c r="V7" s="160"/>
      <c r="W7" s="160"/>
      <c r="X7" s="160"/>
      <c r="Y7" s="160"/>
    </row>
    <row r="8" spans="1:25" s="146" customFormat="1" ht="13.5" customHeight="1" x14ac:dyDescent="0.4">
      <c r="K8" s="150"/>
      <c r="M8" s="147"/>
      <c r="T8" s="152"/>
      <c r="U8" s="160"/>
      <c r="V8" s="160"/>
      <c r="W8" s="160"/>
      <c r="X8" s="160"/>
      <c r="Y8" s="160"/>
    </row>
    <row r="9" spans="1:25" s="146" customFormat="1" ht="19.5" customHeight="1" x14ac:dyDescent="0.4">
      <c r="A9" s="441" t="str">
        <f>'1. паспорт местоположение'!A9:C9</f>
        <v xml:space="preserve"> АО "Россети Тюмень" </v>
      </c>
      <c r="B9" s="441"/>
      <c r="C9" s="441"/>
      <c r="D9" s="441"/>
      <c r="E9" s="441"/>
      <c r="K9" s="150"/>
      <c r="M9" s="147"/>
      <c r="T9" s="152"/>
      <c r="U9" s="160"/>
      <c r="V9" s="160"/>
      <c r="W9" s="160"/>
      <c r="X9" s="160"/>
      <c r="Y9" s="160"/>
    </row>
    <row r="10" spans="1:25" s="146" customFormat="1" ht="13.5" customHeight="1" x14ac:dyDescent="0.4">
      <c r="A10" s="440" t="str">
        <f>'1. паспорт местоположение'!A10:C10</f>
        <v xml:space="preserve">         (фирменное наименование субъекта электроэнергетики)</v>
      </c>
      <c r="B10" s="440"/>
      <c r="C10" s="440"/>
      <c r="D10" s="440"/>
      <c r="E10" s="440"/>
      <c r="K10" s="150"/>
      <c r="M10" s="147"/>
      <c r="T10" s="152"/>
      <c r="U10" s="160"/>
      <c r="V10" s="160"/>
      <c r="W10" s="160"/>
      <c r="X10" s="160"/>
      <c r="Y10" s="160"/>
    </row>
    <row r="11" spans="1:25" s="146" customFormat="1" ht="13.5" customHeight="1" x14ac:dyDescent="0.4">
      <c r="K11" s="150"/>
      <c r="M11" s="147"/>
      <c r="T11" s="152"/>
      <c r="U11" s="160"/>
      <c r="V11" s="160"/>
      <c r="W11" s="160"/>
      <c r="X11" s="160"/>
      <c r="Y11" s="160"/>
    </row>
    <row r="12" spans="1:25" s="146" customFormat="1" ht="13.5" customHeight="1" x14ac:dyDescent="0.4">
      <c r="A12" s="441" t="str">
        <f>'1. паспорт местоположение'!A12:C12</f>
        <v>H_TP1200.VL.0021</v>
      </c>
      <c r="B12" s="441"/>
      <c r="C12" s="441"/>
      <c r="D12" s="441"/>
      <c r="E12" s="441"/>
      <c r="K12" s="150"/>
      <c r="M12" s="147"/>
      <c r="T12" s="153"/>
      <c r="U12" s="153"/>
      <c r="W12" s="153"/>
      <c r="X12" s="153"/>
      <c r="Y12" s="154"/>
    </row>
    <row r="13" spans="1:25" s="146" customFormat="1" ht="13.5" customHeight="1" x14ac:dyDescent="0.4">
      <c r="A13" s="442" t="str">
        <f>'1. паспорт местоположение'!A13:C13</f>
        <v xml:space="preserve">         (идентификатор инвестиционного проекта)</v>
      </c>
      <c r="B13" s="442"/>
      <c r="C13" s="442"/>
      <c r="D13" s="442"/>
      <c r="E13" s="442"/>
      <c r="M13" s="147"/>
      <c r="T13" s="156"/>
      <c r="U13" s="443"/>
      <c r="V13" s="443"/>
      <c r="W13" s="443"/>
      <c r="X13" s="156"/>
      <c r="Y13" s="156"/>
    </row>
    <row r="14" spans="1:25" s="146" customFormat="1" ht="13.5" customHeight="1" x14ac:dyDescent="0.4">
      <c r="A14" s="148"/>
      <c r="K14" s="246"/>
      <c r="M14" s="147"/>
      <c r="T14" s="152"/>
      <c r="U14" s="152"/>
      <c r="V14" s="152"/>
      <c r="W14" s="152"/>
      <c r="X14" s="152"/>
      <c r="Y14" s="152"/>
    </row>
    <row r="15" spans="1:25" s="146" customFormat="1" ht="30.75" customHeight="1" x14ac:dyDescent="0.4">
      <c r="A15" s="444" t="str">
        <f>'1. паспорт местоположение'!A15:C15</f>
        <v>Реконструкция ВЛ 110 кВ Снежная – Ханты-Мансийская (Замена провода АЖ 120 на АС 120 на участке ВЛ 110 кВ Снежная – Фоминская)</v>
      </c>
      <c r="B15" s="444"/>
      <c r="C15" s="444"/>
      <c r="D15" s="444"/>
      <c r="E15" s="444"/>
      <c r="K15" s="246"/>
      <c r="M15" s="147"/>
      <c r="T15" s="152"/>
      <c r="U15" s="247"/>
      <c r="V15" s="247"/>
      <c r="W15" s="247"/>
      <c r="X15" s="247"/>
      <c r="Y15" s="247"/>
    </row>
    <row r="16" spans="1:25" s="146" customFormat="1" ht="13.5" customHeight="1" x14ac:dyDescent="0.4">
      <c r="A16" s="442" t="str">
        <f>'1. паспорт местоположение'!A16:C16</f>
        <v xml:space="preserve">         (наименование инвестиционного проекта)</v>
      </c>
      <c r="B16" s="442"/>
      <c r="C16" s="442"/>
      <c r="D16" s="442"/>
      <c r="E16" s="442"/>
      <c r="K16" s="246"/>
      <c r="M16" s="147"/>
      <c r="T16" s="158"/>
      <c r="U16" s="439"/>
      <c r="V16" s="439"/>
      <c r="W16" s="439"/>
      <c r="X16" s="152"/>
      <c r="Y16" s="152"/>
    </row>
    <row r="17" spans="1:27" s="146" customFormat="1" ht="13.5" customHeight="1" x14ac:dyDescent="0.25">
      <c r="A17" s="148"/>
      <c r="K17" s="248"/>
      <c r="M17" s="147"/>
      <c r="T17" s="159"/>
      <c r="U17" s="445"/>
      <c r="V17" s="445"/>
      <c r="W17" s="445"/>
      <c r="X17" s="445"/>
      <c r="Y17" s="159"/>
    </row>
    <row r="18" spans="1:27" s="146" customFormat="1" ht="13.5" customHeight="1" x14ac:dyDescent="0.4">
      <c r="A18" s="441" t="s">
        <v>415</v>
      </c>
      <c r="B18" s="441"/>
      <c r="C18" s="441"/>
      <c r="D18" s="441"/>
      <c r="E18" s="441"/>
      <c r="K18" s="246"/>
      <c r="M18" s="147"/>
      <c r="T18" s="152"/>
      <c r="U18" s="439"/>
      <c r="V18" s="439"/>
      <c r="W18" s="439"/>
      <c r="X18" s="152"/>
      <c r="Y18" s="152"/>
    </row>
    <row r="19" spans="1:27" s="146" customFormat="1" ht="13.5" customHeight="1" x14ac:dyDescent="0.4">
      <c r="A19" s="249"/>
      <c r="B19" s="249"/>
      <c r="C19" s="249"/>
      <c r="D19" s="249"/>
      <c r="E19" s="249"/>
      <c r="K19" s="246"/>
      <c r="M19" s="147"/>
      <c r="T19" s="152"/>
      <c r="U19" s="160"/>
      <c r="V19" s="160"/>
      <c r="W19" s="160"/>
      <c r="X19" s="152"/>
      <c r="Y19" s="152"/>
    </row>
    <row r="20" spans="1:27" s="146" customFormat="1" ht="13.5" customHeight="1" x14ac:dyDescent="0.4">
      <c r="A20" s="249"/>
      <c r="B20" s="249"/>
      <c r="C20" s="249"/>
      <c r="D20" s="249"/>
      <c r="E20" s="249"/>
      <c r="K20" s="246"/>
      <c r="M20" s="147"/>
      <c r="T20" s="152"/>
      <c r="U20" s="160"/>
      <c r="V20" s="160"/>
      <c r="W20" s="160"/>
      <c r="X20" s="152"/>
      <c r="Y20" s="152"/>
    </row>
    <row r="21" spans="1:27" s="146" customFormat="1" ht="13.5" customHeight="1" x14ac:dyDescent="0.4">
      <c r="A21" s="249"/>
      <c r="B21" s="249"/>
      <c r="C21" s="249"/>
      <c r="D21" s="249"/>
      <c r="E21" s="249"/>
      <c r="K21" s="246"/>
      <c r="M21" s="147"/>
      <c r="T21" s="152"/>
      <c r="U21" s="160"/>
      <c r="V21" s="160"/>
      <c r="W21" s="160"/>
      <c r="X21" s="152"/>
      <c r="Y21" s="152"/>
    </row>
    <row r="22" spans="1:27" s="146" customFormat="1" ht="13.5" customHeight="1" x14ac:dyDescent="0.4">
      <c r="A22" s="148"/>
      <c r="C22" s="250"/>
      <c r="D22" s="250"/>
      <c r="E22" s="250"/>
      <c r="F22" s="250"/>
      <c r="G22" s="250"/>
      <c r="H22" s="250"/>
      <c r="I22" s="250"/>
      <c r="J22" s="250"/>
      <c r="K22" s="250"/>
      <c r="L22" s="250"/>
      <c r="M22" s="251"/>
      <c r="N22" s="250"/>
      <c r="O22" s="250"/>
      <c r="P22" s="250"/>
      <c r="Q22" s="250"/>
      <c r="R22" s="250"/>
      <c r="S22" s="250"/>
      <c r="T22" s="250"/>
      <c r="U22" s="160"/>
      <c r="V22" s="160"/>
      <c r="W22" s="160"/>
      <c r="X22" s="160"/>
      <c r="Y22" s="250"/>
      <c r="Z22" s="250"/>
      <c r="AA22" s="250"/>
    </row>
    <row r="23" spans="1:27" s="146" customFormat="1" ht="13.5" customHeight="1" x14ac:dyDescent="0.4">
      <c r="D23" s="148"/>
      <c r="M23" s="147"/>
      <c r="U23" s="152"/>
      <c r="V23" s="152"/>
      <c r="W23" s="152"/>
      <c r="X23" s="152"/>
      <c r="Y23" s="152"/>
    </row>
    <row r="24" spans="1:27" ht="16.5" thickBot="1" x14ac:dyDescent="0.3">
      <c r="A24" s="161" t="s">
        <v>300</v>
      </c>
      <c r="B24" s="161" t="s">
        <v>1</v>
      </c>
      <c r="D24" s="162"/>
      <c r="E24" s="163"/>
      <c r="F24" s="163"/>
      <c r="G24" s="163"/>
      <c r="H24" s="163"/>
    </row>
    <row r="25" spans="1:27" x14ac:dyDescent="0.25">
      <c r="A25" s="164" t="s">
        <v>480</v>
      </c>
      <c r="B25" s="165">
        <v>1779724216.6666667</v>
      </c>
    </row>
    <row r="26" spans="1:27" x14ac:dyDescent="0.25">
      <c r="A26" s="166" t="s">
        <v>298</v>
      </c>
      <c r="B26" s="167"/>
    </row>
    <row r="27" spans="1:27" x14ac:dyDescent="0.25">
      <c r="A27" s="166" t="s">
        <v>296</v>
      </c>
      <c r="B27" s="167">
        <v>50</v>
      </c>
      <c r="D27" s="157" t="s">
        <v>299</v>
      </c>
      <c r="E27" s="168"/>
      <c r="F27" s="168"/>
    </row>
    <row r="28" spans="1:27" ht="16.5" thickBot="1" x14ac:dyDescent="0.3">
      <c r="A28" s="169" t="s">
        <v>294</v>
      </c>
      <c r="B28" s="170">
        <v>1</v>
      </c>
      <c r="D28" s="437" t="s">
        <v>297</v>
      </c>
      <c r="E28" s="437"/>
      <c r="F28" s="171">
        <f>SUM(B95:AZ95)</f>
        <v>11.234204906852318</v>
      </c>
      <c r="K28" s="172"/>
      <c r="N28" s="173"/>
    </row>
    <row r="29" spans="1:27" x14ac:dyDescent="0.25">
      <c r="A29" s="164" t="s">
        <v>293</v>
      </c>
      <c r="B29" s="174">
        <v>-872872.00970267574</v>
      </c>
      <c r="D29" s="437" t="s">
        <v>295</v>
      </c>
      <c r="E29" s="437"/>
      <c r="F29" s="171" t="str">
        <f>IF(SUM(B96:AZ96)=0,"не окупается",SUM(B96:AZ96))</f>
        <v>не окупается</v>
      </c>
      <c r="K29" s="172"/>
    </row>
    <row r="30" spans="1:27" x14ac:dyDescent="0.25">
      <c r="A30" s="166" t="s">
        <v>481</v>
      </c>
      <c r="B30" s="175">
        <v>1</v>
      </c>
      <c r="D30" s="437" t="s">
        <v>482</v>
      </c>
      <c r="E30" s="437"/>
      <c r="F30" s="176">
        <f>M93</f>
        <v>-1094017574.5787337</v>
      </c>
      <c r="K30" s="172"/>
    </row>
    <row r="31" spans="1:27" x14ac:dyDescent="0.25">
      <c r="A31" s="166" t="s">
        <v>292</v>
      </c>
      <c r="B31" s="175">
        <v>1</v>
      </c>
      <c r="D31" s="437" t="s">
        <v>483</v>
      </c>
      <c r="E31" s="437"/>
      <c r="F31" s="177" t="str">
        <f>IF(F30&gt;0,"да","нет")</f>
        <v>нет</v>
      </c>
      <c r="K31" s="172"/>
    </row>
    <row r="32" spans="1:27" x14ac:dyDescent="0.25">
      <c r="A32" s="166" t="s">
        <v>271</v>
      </c>
      <c r="B32" s="175">
        <v>0</v>
      </c>
    </row>
    <row r="33" spans="1:52" x14ac:dyDescent="0.25">
      <c r="A33" s="166" t="s">
        <v>291</v>
      </c>
      <c r="B33" s="175">
        <v>1</v>
      </c>
    </row>
    <row r="34" spans="1:52" x14ac:dyDescent="0.25">
      <c r="A34" s="166" t="s">
        <v>290</v>
      </c>
      <c r="B34" s="175">
        <v>1</v>
      </c>
    </row>
    <row r="35" spans="1:52" x14ac:dyDescent="0.25">
      <c r="A35" s="178" t="s">
        <v>484</v>
      </c>
      <c r="B35" s="179">
        <v>2.1999999999999999E-2</v>
      </c>
    </row>
    <row r="36" spans="1:52" ht="16.5" thickBot="1" x14ac:dyDescent="0.3">
      <c r="A36" s="169" t="s">
        <v>264</v>
      </c>
      <c r="B36" s="180">
        <v>0.2</v>
      </c>
    </row>
    <row r="37" spans="1:52" x14ac:dyDescent="0.25">
      <c r="A37" s="164" t="s">
        <v>485</v>
      </c>
      <c r="B37" s="174">
        <v>0</v>
      </c>
    </row>
    <row r="38" spans="1:52" x14ac:dyDescent="0.25">
      <c r="A38" s="166" t="s">
        <v>289</v>
      </c>
      <c r="B38" s="175"/>
    </row>
    <row r="39" spans="1:52" ht="16.5" thickBot="1" x14ac:dyDescent="0.3">
      <c r="A39" s="178" t="s">
        <v>288</v>
      </c>
      <c r="B39" s="181">
        <v>0</v>
      </c>
    </row>
    <row r="40" spans="1:52" x14ac:dyDescent="0.25">
      <c r="A40" s="182" t="s">
        <v>486</v>
      </c>
      <c r="B40" s="183"/>
    </row>
    <row r="41" spans="1:52" x14ac:dyDescent="0.25">
      <c r="A41" s="184" t="s">
        <v>287</v>
      </c>
      <c r="B41" s="185">
        <v>0</v>
      </c>
    </row>
    <row r="42" spans="1:52" x14ac:dyDescent="0.25">
      <c r="A42" s="184" t="s">
        <v>286</v>
      </c>
      <c r="B42" s="186">
        <v>0</v>
      </c>
    </row>
    <row r="43" spans="1:52" x14ac:dyDescent="0.25">
      <c r="A43" s="184" t="s">
        <v>285</v>
      </c>
      <c r="B43" s="186">
        <v>0</v>
      </c>
      <c r="Z43" s="187"/>
    </row>
    <row r="44" spans="1:52" x14ac:dyDescent="0.25">
      <c r="A44" s="184" t="s">
        <v>284</v>
      </c>
      <c r="B44" s="186">
        <v>0.13500000000000001</v>
      </c>
      <c r="U44" s="188"/>
      <c r="V44" s="188"/>
      <c r="W44" s="188"/>
      <c r="X44" s="188"/>
      <c r="Y44" s="188"/>
      <c r="Z44" s="188"/>
    </row>
    <row r="45" spans="1:52" x14ac:dyDescent="0.25">
      <c r="A45" s="184" t="s">
        <v>283</v>
      </c>
      <c r="B45" s="186">
        <v>1</v>
      </c>
    </row>
    <row r="46" spans="1:52" ht="16.5" thickBot="1" x14ac:dyDescent="0.3">
      <c r="A46" s="189" t="s">
        <v>487</v>
      </c>
      <c r="B46" s="190">
        <v>0.13500000000000001</v>
      </c>
    </row>
    <row r="47" spans="1:52" x14ac:dyDescent="0.25">
      <c r="A47" s="191" t="s">
        <v>282</v>
      </c>
      <c r="B47" s="192">
        <v>2025</v>
      </c>
      <c r="C47" s="193">
        <v>2026</v>
      </c>
      <c r="D47" s="194">
        <v>2027</v>
      </c>
      <c r="E47" s="194">
        <v>2028</v>
      </c>
      <c r="F47" s="194">
        <v>2029</v>
      </c>
      <c r="G47" s="194">
        <v>2030</v>
      </c>
      <c r="H47" s="194">
        <v>2031</v>
      </c>
      <c r="I47" s="194">
        <v>2032</v>
      </c>
      <c r="J47" s="194">
        <v>2033</v>
      </c>
      <c r="K47" s="194">
        <v>2034</v>
      </c>
      <c r="L47" s="194">
        <v>2035</v>
      </c>
      <c r="M47" s="195">
        <v>2036</v>
      </c>
      <c r="N47" s="194">
        <v>2037</v>
      </c>
      <c r="O47" s="194">
        <v>2038</v>
      </c>
      <c r="P47" s="194">
        <v>2039</v>
      </c>
      <c r="Q47" s="194">
        <v>2040</v>
      </c>
      <c r="R47" s="194">
        <v>2041</v>
      </c>
      <c r="S47" s="194">
        <v>2042</v>
      </c>
      <c r="T47" s="194">
        <v>2043</v>
      </c>
      <c r="U47" s="194">
        <v>2044</v>
      </c>
      <c r="V47" s="194">
        <v>2045</v>
      </c>
      <c r="W47" s="194">
        <v>2046</v>
      </c>
      <c r="X47" s="194">
        <v>2047</v>
      </c>
      <c r="Y47" s="194">
        <v>2048</v>
      </c>
      <c r="Z47" s="194">
        <v>2049</v>
      </c>
      <c r="AA47" s="194">
        <v>2050</v>
      </c>
      <c r="AB47" s="194">
        <v>2051</v>
      </c>
      <c r="AC47" s="194">
        <v>2052</v>
      </c>
      <c r="AD47" s="194">
        <v>2053</v>
      </c>
      <c r="AE47" s="194">
        <v>2054</v>
      </c>
      <c r="AF47" s="194">
        <v>2055</v>
      </c>
      <c r="AG47" s="194">
        <v>2056</v>
      </c>
      <c r="AH47" s="194">
        <v>2057</v>
      </c>
      <c r="AI47" s="194">
        <v>2058</v>
      </c>
      <c r="AJ47" s="194">
        <v>2059</v>
      </c>
      <c r="AK47" s="194">
        <v>2060</v>
      </c>
      <c r="AL47" s="194">
        <v>2061</v>
      </c>
      <c r="AM47" s="194">
        <v>2062</v>
      </c>
      <c r="AN47" s="194">
        <v>2063</v>
      </c>
      <c r="AO47" s="194">
        <v>2064</v>
      </c>
      <c r="AP47" s="194">
        <v>2065</v>
      </c>
      <c r="AQ47" s="194">
        <v>2066</v>
      </c>
      <c r="AR47" s="194">
        <v>2067</v>
      </c>
      <c r="AS47" s="194">
        <v>2068</v>
      </c>
      <c r="AT47" s="194">
        <v>2069</v>
      </c>
      <c r="AU47" s="194">
        <v>2070</v>
      </c>
      <c r="AV47" s="194">
        <v>2071</v>
      </c>
      <c r="AW47" s="194">
        <v>2072</v>
      </c>
      <c r="AX47" s="194">
        <v>2073</v>
      </c>
      <c r="AY47" s="194">
        <v>2074</v>
      </c>
      <c r="AZ47" s="194">
        <v>2075</v>
      </c>
    </row>
    <row r="48" spans="1:52" outlineLevel="1" x14ac:dyDescent="0.25">
      <c r="A48" s="196" t="s">
        <v>281</v>
      </c>
      <c r="B48" s="197">
        <v>0.04</v>
      </c>
      <c r="C48" s="197">
        <v>0.04</v>
      </c>
      <c r="D48" s="197">
        <v>0.04</v>
      </c>
      <c r="E48" s="197">
        <v>0.04</v>
      </c>
      <c r="F48" s="197">
        <v>0.04</v>
      </c>
      <c r="G48" s="197">
        <v>0.04</v>
      </c>
      <c r="H48" s="197">
        <v>0.04</v>
      </c>
      <c r="I48" s="197">
        <v>0.04</v>
      </c>
      <c r="J48" s="197">
        <v>0.04</v>
      </c>
      <c r="K48" s="197">
        <v>0.04</v>
      </c>
      <c r="L48" s="197">
        <v>0.04</v>
      </c>
      <c r="M48" s="197">
        <v>0.04</v>
      </c>
      <c r="N48" s="197">
        <v>0.04</v>
      </c>
      <c r="O48" s="197">
        <v>0.04</v>
      </c>
      <c r="P48" s="197">
        <v>0.04</v>
      </c>
      <c r="Q48" s="197">
        <v>0.04</v>
      </c>
      <c r="R48" s="197">
        <v>0.04</v>
      </c>
      <c r="S48" s="197">
        <v>0.04</v>
      </c>
      <c r="T48" s="197">
        <v>0.04</v>
      </c>
      <c r="U48" s="197">
        <v>0.04</v>
      </c>
      <c r="V48" s="197">
        <v>0.04</v>
      </c>
      <c r="W48" s="197">
        <v>0.04</v>
      </c>
      <c r="X48" s="197">
        <v>0.04</v>
      </c>
      <c r="Y48" s="197">
        <v>0.04</v>
      </c>
      <c r="Z48" s="197">
        <v>0.04</v>
      </c>
      <c r="AA48" s="197">
        <v>0.04</v>
      </c>
      <c r="AB48" s="197">
        <v>0.04</v>
      </c>
      <c r="AC48" s="197">
        <v>0.04</v>
      </c>
      <c r="AD48" s="197">
        <v>0.04</v>
      </c>
      <c r="AE48" s="197">
        <v>0.04</v>
      </c>
      <c r="AF48" s="197">
        <v>0.04</v>
      </c>
      <c r="AG48" s="197">
        <v>0.04</v>
      </c>
      <c r="AH48" s="197">
        <v>0.04</v>
      </c>
      <c r="AI48" s="197">
        <v>0.04</v>
      </c>
      <c r="AJ48" s="197">
        <v>0.04</v>
      </c>
      <c r="AK48" s="197">
        <v>0.04</v>
      </c>
      <c r="AL48" s="197">
        <v>0.04</v>
      </c>
      <c r="AM48" s="197">
        <v>0.04</v>
      </c>
      <c r="AN48" s="197">
        <v>0.04</v>
      </c>
      <c r="AO48" s="197">
        <v>0.04</v>
      </c>
      <c r="AP48" s="197">
        <v>0.04</v>
      </c>
      <c r="AQ48" s="197">
        <v>0.04</v>
      </c>
      <c r="AR48" s="197">
        <v>0.04</v>
      </c>
      <c r="AS48" s="197">
        <v>0.04</v>
      </c>
      <c r="AT48" s="197">
        <v>0.04</v>
      </c>
      <c r="AU48" s="197">
        <v>0.04</v>
      </c>
      <c r="AV48" s="197">
        <v>0.04</v>
      </c>
      <c r="AW48" s="197">
        <v>0.04</v>
      </c>
      <c r="AX48" s="197">
        <v>0.04</v>
      </c>
      <c r="AY48" s="197">
        <v>0.04</v>
      </c>
      <c r="AZ48" s="197">
        <v>0.04</v>
      </c>
    </row>
    <row r="49" spans="1:54" outlineLevel="1" x14ac:dyDescent="0.25">
      <c r="A49" s="196" t="s">
        <v>280</v>
      </c>
      <c r="B49" s="197">
        <v>0.04</v>
      </c>
      <c r="C49" s="197">
        <v>8.1600000000000117E-2</v>
      </c>
      <c r="D49" s="197">
        <v>0.12486400000000009</v>
      </c>
      <c r="E49" s="197">
        <v>0.16985856000000021</v>
      </c>
      <c r="F49" s="197">
        <v>0.21665290240000035</v>
      </c>
      <c r="G49" s="197">
        <v>0.26531901849600037</v>
      </c>
      <c r="H49" s="197">
        <v>0.31593177923584048</v>
      </c>
      <c r="I49" s="197">
        <v>0.3685690504052741</v>
      </c>
      <c r="J49" s="197">
        <v>0.42331181242148519</v>
      </c>
      <c r="K49" s="197">
        <v>0.48024428491834459</v>
      </c>
      <c r="L49" s="197">
        <v>0.53945405631507848</v>
      </c>
      <c r="M49" s="198">
        <v>0.60103221856768174</v>
      </c>
      <c r="N49" s="197">
        <v>0.66507350731038906</v>
      </c>
      <c r="O49" s="197">
        <v>0.73167644760280459</v>
      </c>
      <c r="P49" s="197">
        <v>0.80094350550691673</v>
      </c>
      <c r="Q49" s="197">
        <v>0.87298124572719349</v>
      </c>
      <c r="R49" s="197">
        <v>0.94790049555628131</v>
      </c>
      <c r="S49" s="197">
        <v>1.0258165153785326</v>
      </c>
      <c r="T49" s="197">
        <v>1.1068491759936738</v>
      </c>
      <c r="U49" s="197">
        <v>1.1911231430334208</v>
      </c>
      <c r="V49" s="197">
        <v>1.2787680687547578</v>
      </c>
      <c r="W49" s="197">
        <v>1.369918791504948</v>
      </c>
      <c r="X49" s="197">
        <v>1.4647155431651462</v>
      </c>
      <c r="Y49" s="197">
        <v>1.5633041648917523</v>
      </c>
      <c r="Z49" s="197">
        <v>1.6658363314874225</v>
      </c>
      <c r="AA49" s="197">
        <v>1.7724697847469195</v>
      </c>
      <c r="AB49" s="197">
        <v>1.8833685761367964</v>
      </c>
      <c r="AC49" s="197">
        <v>1.9987033191822685</v>
      </c>
      <c r="AD49" s="197">
        <v>2.1186514519495594</v>
      </c>
      <c r="AE49" s="197">
        <v>2.2433975100275418</v>
      </c>
      <c r="AF49" s="197">
        <v>2.3731334104286437</v>
      </c>
      <c r="AG49" s="197">
        <v>2.5080587468457893</v>
      </c>
      <c r="AH49" s="197">
        <v>2.6483810967196209</v>
      </c>
      <c r="AI49" s="197">
        <v>2.7943163405884057</v>
      </c>
      <c r="AJ49" s="197">
        <v>2.9460889942119421</v>
      </c>
      <c r="AK49" s="197">
        <v>3.1039325539804201</v>
      </c>
      <c r="AL49" s="197">
        <v>3.2680898561396372</v>
      </c>
      <c r="AM49" s="197">
        <v>3.438813450385223</v>
      </c>
      <c r="AN49" s="197">
        <v>3.6163659884006325</v>
      </c>
      <c r="AO49" s="197">
        <v>3.8010206279366576</v>
      </c>
      <c r="AP49" s="197">
        <v>3.993061453054124</v>
      </c>
      <c r="AQ49" s="197">
        <v>4.1927839111762895</v>
      </c>
      <c r="AR49" s="197">
        <v>4.4004952676233415</v>
      </c>
      <c r="AS49" s="197">
        <v>4.6165150783282751</v>
      </c>
      <c r="AT49" s="197">
        <v>4.8411756814614062</v>
      </c>
      <c r="AU49" s="197">
        <v>5.0748227087198625</v>
      </c>
      <c r="AV49" s="197">
        <v>5.317815617068657</v>
      </c>
      <c r="AW49" s="197">
        <v>5.5705282417514033</v>
      </c>
      <c r="AX49" s="197">
        <v>5.8333493714214599</v>
      </c>
      <c r="AY49" s="197">
        <v>6.1066833462783183</v>
      </c>
      <c r="AZ49" s="197">
        <v>6.3909506801294516</v>
      </c>
    </row>
    <row r="50" spans="1:54" s="157" customFormat="1" ht="16.5" thickBot="1" x14ac:dyDescent="0.3">
      <c r="A50" s="199" t="s">
        <v>488</v>
      </c>
      <c r="B50" s="200">
        <v>0</v>
      </c>
      <c r="C50" s="200">
        <v>191993662.74041963</v>
      </c>
      <c r="D50" s="200">
        <v>197753472.26562974</v>
      </c>
      <c r="E50" s="200">
        <v>203686075.96381372</v>
      </c>
      <c r="F50" s="200">
        <v>209796658.68187493</v>
      </c>
      <c r="G50" s="200">
        <v>216090558.60573459</v>
      </c>
      <c r="H50" s="200">
        <v>222573275.28220493</v>
      </c>
      <c r="I50" s="200">
        <v>229250473.70407447</v>
      </c>
      <c r="J50" s="200">
        <v>236127988.39519429</v>
      </c>
      <c r="K50" s="200">
        <v>243211828.516835</v>
      </c>
      <c r="L50" s="200">
        <v>250508182.97404411</v>
      </c>
      <c r="M50" s="201">
        <v>258023428.58581805</v>
      </c>
      <c r="N50" s="200">
        <v>265764131.10637304</v>
      </c>
      <c r="O50" s="200">
        <v>273737055.43786013</v>
      </c>
      <c r="P50" s="200">
        <v>281949166.65163648</v>
      </c>
      <c r="Q50" s="200">
        <v>290407641.22225159</v>
      </c>
      <c r="R50" s="200">
        <v>299119870.09126127</v>
      </c>
      <c r="S50" s="200">
        <v>308093465.81612879</v>
      </c>
      <c r="T50" s="200">
        <v>317336269.7191236</v>
      </c>
      <c r="U50" s="200">
        <v>326856358.01495165</v>
      </c>
      <c r="V50" s="200">
        <v>336662048.95965451</v>
      </c>
      <c r="W50" s="200">
        <v>346761909.99951011</v>
      </c>
      <c r="X50" s="200">
        <v>357164766.96247578</v>
      </c>
      <c r="Y50" s="200">
        <v>367879710.18581712</v>
      </c>
      <c r="Z50" s="200">
        <v>378916101.66500777</v>
      </c>
      <c r="AA50" s="200">
        <v>390283584.2451731</v>
      </c>
      <c r="AB50" s="200">
        <v>401992091.83380461</v>
      </c>
      <c r="AC50" s="200">
        <v>414051854.50711703</v>
      </c>
      <c r="AD50" s="200">
        <v>426473409.74403465</v>
      </c>
      <c r="AE50" s="200">
        <v>439267611.6176343</v>
      </c>
      <c r="AF50" s="200">
        <v>452445639.98658878</v>
      </c>
      <c r="AG50" s="200">
        <v>466019009.68660957</v>
      </c>
      <c r="AH50" s="200">
        <v>479999579.72188991</v>
      </c>
      <c r="AI50" s="200">
        <v>494399567.56290627</v>
      </c>
      <c r="AJ50" s="200">
        <v>509231554.2527737</v>
      </c>
      <c r="AK50" s="200">
        <v>524508500.74759161</v>
      </c>
      <c r="AL50" s="200">
        <v>540243756.08661354</v>
      </c>
      <c r="AM50" s="200">
        <v>556451068.62623394</v>
      </c>
      <c r="AN50" s="200">
        <v>573144600.33778858</v>
      </c>
      <c r="AO50" s="200">
        <v>590338938.04154086</v>
      </c>
      <c r="AP50" s="200">
        <v>608049106.68321013</v>
      </c>
      <c r="AQ50" s="200">
        <v>626290579.54668689</v>
      </c>
      <c r="AR50" s="200">
        <v>645079296.63691878</v>
      </c>
      <c r="AS50" s="200">
        <v>664431675.91389668</v>
      </c>
      <c r="AT50" s="200">
        <v>684364626.56918418</v>
      </c>
      <c r="AU50" s="200">
        <v>704895565.36625957</v>
      </c>
      <c r="AV50" s="200">
        <v>726042431.95958972</v>
      </c>
      <c r="AW50" s="200">
        <v>747823705.23497152</v>
      </c>
      <c r="AX50" s="200">
        <v>770258416.58606219</v>
      </c>
      <c r="AY50" s="200">
        <v>793366169.31853652</v>
      </c>
      <c r="AZ50" s="200">
        <v>817167153.96915841</v>
      </c>
    </row>
    <row r="51" spans="1:54" x14ac:dyDescent="0.25">
      <c r="A51" s="149" t="s">
        <v>489</v>
      </c>
      <c r="B51" s="149">
        <v>0</v>
      </c>
      <c r="C51" s="149">
        <v>191993.66274041962</v>
      </c>
      <c r="D51" s="149">
        <v>197753.47226562974</v>
      </c>
      <c r="E51" s="149">
        <v>203686.07596381372</v>
      </c>
      <c r="F51" s="149">
        <v>209796.65868187492</v>
      </c>
      <c r="G51" s="149">
        <v>216090.55860573458</v>
      </c>
      <c r="H51" s="149">
        <v>222573.27528220494</v>
      </c>
      <c r="I51" s="149">
        <v>229250.47370407448</v>
      </c>
      <c r="J51" s="149">
        <v>236127.98839519429</v>
      </c>
      <c r="K51" s="149">
        <v>243211.828516835</v>
      </c>
      <c r="L51" s="149">
        <v>250508.18297404412</v>
      </c>
      <c r="M51" s="151">
        <v>258023.42858581807</v>
      </c>
      <c r="N51" s="149">
        <v>265764.13110637304</v>
      </c>
      <c r="O51" s="149">
        <v>273737.05543786014</v>
      </c>
      <c r="P51" s="149">
        <v>281949.16665163648</v>
      </c>
      <c r="Q51" s="149">
        <v>290407.64122225158</v>
      </c>
      <c r="R51" s="149">
        <v>299119.87009126128</v>
      </c>
      <c r="S51" s="149">
        <v>308093.46581612877</v>
      </c>
      <c r="T51" s="149">
        <v>317336.26971912361</v>
      </c>
      <c r="U51" s="149">
        <v>326856.35801495163</v>
      </c>
      <c r="V51" s="149">
        <v>336662.04895965452</v>
      </c>
      <c r="W51" s="149">
        <v>346761.9099995101</v>
      </c>
      <c r="X51" s="149">
        <v>357164.76696247578</v>
      </c>
      <c r="Y51" s="149">
        <v>367879.71018581709</v>
      </c>
      <c r="Z51" s="149">
        <v>378916.10166500777</v>
      </c>
      <c r="AA51" s="149">
        <v>390283.58424517309</v>
      </c>
      <c r="AB51" s="149">
        <v>401992.09183380462</v>
      </c>
      <c r="AC51" s="149">
        <v>414051.85450711701</v>
      </c>
      <c r="AD51" s="149">
        <v>426473.40974403464</v>
      </c>
      <c r="AE51" s="149">
        <v>439267.61161763431</v>
      </c>
      <c r="AF51" s="149">
        <v>452445.63998658879</v>
      </c>
      <c r="AG51" s="149">
        <v>466019.00968660956</v>
      </c>
      <c r="AH51" s="149">
        <v>479999.57972188992</v>
      </c>
      <c r="AI51" s="149">
        <v>494399.56756290625</v>
      </c>
      <c r="AJ51" s="149">
        <v>509231.5542527737</v>
      </c>
      <c r="AK51" s="149">
        <v>524508.50074759161</v>
      </c>
      <c r="AL51" s="149">
        <v>540243.75608661352</v>
      </c>
      <c r="AM51" s="149">
        <v>556451.06862623396</v>
      </c>
      <c r="AN51" s="149">
        <v>573144.60033778858</v>
      </c>
      <c r="AO51" s="149">
        <v>590338.93804154091</v>
      </c>
      <c r="AP51" s="149">
        <v>608049.10668321012</v>
      </c>
      <c r="AQ51" s="149">
        <v>626290.57954668684</v>
      </c>
      <c r="AR51" s="149">
        <v>645079.29663691879</v>
      </c>
      <c r="AS51" s="149">
        <v>664431.67591389664</v>
      </c>
      <c r="AT51" s="149">
        <v>684364.62656918413</v>
      </c>
      <c r="AU51" s="149">
        <v>704895.56536625954</v>
      </c>
      <c r="AV51" s="149">
        <v>726042.43195958971</v>
      </c>
      <c r="AW51" s="149">
        <v>747823.70523497148</v>
      </c>
      <c r="AX51" s="149">
        <v>770258.41658606217</v>
      </c>
      <c r="AY51" s="149">
        <v>793366.16931853653</v>
      </c>
      <c r="AZ51" s="149">
        <v>817167.15396915842</v>
      </c>
      <c r="BA51" s="149">
        <v>2480962.4065300096</v>
      </c>
    </row>
    <row r="52" spans="1:54" x14ac:dyDescent="0.25">
      <c r="A52" s="149" t="s">
        <v>490</v>
      </c>
      <c r="C52" s="149">
        <v>-1047.4464116432109</v>
      </c>
      <c r="D52" s="149">
        <v>-1089.3442681089393</v>
      </c>
      <c r="E52" s="149">
        <v>-1132.918038833297</v>
      </c>
      <c r="F52" s="149">
        <v>-1178.234760386629</v>
      </c>
      <c r="G52" s="149">
        <v>-1225.3641508020939</v>
      </c>
      <c r="H52" s="149">
        <v>-1274.3787168341778</v>
      </c>
      <c r="I52" s="149">
        <v>-2222.4596853357716</v>
      </c>
      <c r="J52" s="149">
        <v>-2311.3580727492026</v>
      </c>
      <c r="K52" s="149">
        <v>-2403.8123956591712</v>
      </c>
      <c r="L52" s="149">
        <v>-2499.9648914855379</v>
      </c>
      <c r="M52" s="151">
        <v>-2599.9634871449598</v>
      </c>
      <c r="N52" s="149">
        <v>-2703.9620266307579</v>
      </c>
      <c r="O52" s="149">
        <v>-4715.6738413938547</v>
      </c>
      <c r="P52" s="149">
        <v>-4904.3007950496085</v>
      </c>
      <c r="Q52" s="149">
        <v>-5100.4728268515937</v>
      </c>
      <c r="R52" s="149">
        <v>-5304.4917399256574</v>
      </c>
      <c r="S52" s="149">
        <v>-5516.6714095226844</v>
      </c>
      <c r="T52" s="149">
        <v>-5737.3382659035915</v>
      </c>
      <c r="U52" s="149">
        <v>-10008.259474483317</v>
      </c>
      <c r="V52" s="149">
        <v>-10408.589853462649</v>
      </c>
      <c r="W52" s="149">
        <v>-10824.933447601154</v>
      </c>
      <c r="X52" s="149">
        <v>-11257.930785505201</v>
      </c>
      <c r="Y52" s="149">
        <v>-11708.24801692541</v>
      </c>
      <c r="Z52" s="149">
        <v>-12176.577937602427</v>
      </c>
      <c r="AA52" s="149">
        <v>-12663.641055106526</v>
      </c>
      <c r="AB52" s="149">
        <v>-13170.186697310784</v>
      </c>
      <c r="AC52" s="149">
        <v>-13696.994165203219</v>
      </c>
      <c r="AD52" s="149">
        <v>-14244.873931811346</v>
      </c>
      <c r="AE52" s="149">
        <v>-14814.6688890838</v>
      </c>
      <c r="AF52" s="149">
        <v>-15407.25564464715</v>
      </c>
      <c r="AG52" s="149">
        <v>-16023.545870433039</v>
      </c>
      <c r="AH52" s="149">
        <v>-16664.487705250362</v>
      </c>
      <c r="AI52" s="149">
        <v>-17331.067213460377</v>
      </c>
      <c r="AJ52" s="149">
        <v>-18024.309901998797</v>
      </c>
      <c r="AK52" s="149">
        <v>-18745.282298078746</v>
      </c>
      <c r="AL52" s="149">
        <v>-19495.093590001899</v>
      </c>
      <c r="AM52" s="149">
        <v>-20274.897333601974</v>
      </c>
      <c r="AN52" s="149">
        <v>-21085.893226946053</v>
      </c>
      <c r="AO52" s="149">
        <v>-21929.328956023895</v>
      </c>
      <c r="AP52" s="149">
        <v>-22806.502114264855</v>
      </c>
      <c r="AQ52" s="149">
        <v>-23718.762198835451</v>
      </c>
      <c r="AR52" s="149">
        <v>-24667.512686788872</v>
      </c>
      <c r="AS52" s="149">
        <v>-25654.213194260425</v>
      </c>
      <c r="AT52" s="149">
        <v>-26680.381722030841</v>
      </c>
      <c r="AU52" s="149">
        <v>-27747.596990912072</v>
      </c>
      <c r="AV52" s="149">
        <v>-28857.500870548556</v>
      </c>
      <c r="AW52" s="149">
        <v>-30011.800905370495</v>
      </c>
      <c r="AX52" s="149">
        <v>-31212.272941585317</v>
      </c>
      <c r="AY52" s="149">
        <v>-32460.763859248731</v>
      </c>
      <c r="AZ52" s="149">
        <v>-33759.194413618679</v>
      </c>
      <c r="BA52" s="149">
        <v>23760.08189238653</v>
      </c>
      <c r="BB52" s="149">
        <v>24710.485168081992</v>
      </c>
    </row>
    <row r="53" spans="1:54" ht="13.5" customHeight="1" thickBot="1" x14ac:dyDescent="0.3">
      <c r="A53" s="149" t="s">
        <v>491</v>
      </c>
      <c r="B53" s="149">
        <v>0</v>
      </c>
      <c r="C53" s="149">
        <v>0</v>
      </c>
      <c r="D53" s="149">
        <v>0</v>
      </c>
      <c r="E53" s="149">
        <v>0</v>
      </c>
      <c r="F53" s="149">
        <v>0</v>
      </c>
      <c r="G53" s="149">
        <v>0</v>
      </c>
      <c r="H53" s="149">
        <v>0</v>
      </c>
      <c r="I53" s="149">
        <v>0</v>
      </c>
      <c r="J53" s="149">
        <v>0</v>
      </c>
      <c r="K53" s="149">
        <v>0</v>
      </c>
      <c r="L53" s="149">
        <v>0</v>
      </c>
      <c r="M53" s="151">
        <v>0</v>
      </c>
      <c r="N53" s="149">
        <v>0</v>
      </c>
      <c r="O53" s="149">
        <v>0</v>
      </c>
      <c r="P53" s="149">
        <v>0</v>
      </c>
      <c r="Q53" s="149">
        <v>0</v>
      </c>
      <c r="R53" s="149">
        <v>0</v>
      </c>
      <c r="S53" s="149">
        <v>0</v>
      </c>
      <c r="T53" s="149">
        <v>0</v>
      </c>
      <c r="U53" s="149">
        <v>0</v>
      </c>
      <c r="V53" s="149">
        <v>0</v>
      </c>
      <c r="W53" s="149">
        <v>0</v>
      </c>
      <c r="X53" s="149">
        <v>0</v>
      </c>
      <c r="Y53" s="149">
        <v>0</v>
      </c>
      <c r="Z53" s="149">
        <v>0</v>
      </c>
      <c r="AA53" s="149">
        <v>0</v>
      </c>
      <c r="AB53" s="149">
        <v>0</v>
      </c>
      <c r="AC53" s="149">
        <v>0</v>
      </c>
      <c r="AD53" s="149">
        <v>0</v>
      </c>
      <c r="AE53" s="149">
        <v>0</v>
      </c>
      <c r="AF53" s="149">
        <v>0</v>
      </c>
      <c r="AG53" s="149">
        <v>0</v>
      </c>
      <c r="AH53" s="149">
        <v>0</v>
      </c>
      <c r="AI53" s="149">
        <v>0</v>
      </c>
      <c r="AJ53" s="149">
        <v>0</v>
      </c>
      <c r="AK53" s="149">
        <v>0</v>
      </c>
      <c r="AL53" s="149">
        <v>0</v>
      </c>
      <c r="AM53" s="149">
        <v>0</v>
      </c>
      <c r="AN53" s="149">
        <v>0</v>
      </c>
      <c r="AO53" s="149">
        <v>0</v>
      </c>
      <c r="AP53" s="149">
        <v>0</v>
      </c>
      <c r="AQ53" s="149">
        <v>0</v>
      </c>
      <c r="AR53" s="149">
        <v>0</v>
      </c>
      <c r="AS53" s="149">
        <v>0</v>
      </c>
      <c r="AT53" s="149">
        <v>0</v>
      </c>
      <c r="AU53" s="149">
        <v>0</v>
      </c>
      <c r="AV53" s="149">
        <v>0</v>
      </c>
      <c r="AW53" s="149">
        <v>0</v>
      </c>
      <c r="AX53" s="149">
        <v>0</v>
      </c>
      <c r="AY53" s="149">
        <v>0</v>
      </c>
      <c r="AZ53" s="149">
        <v>0</v>
      </c>
      <c r="BA53" s="149">
        <v>61952.45648662759</v>
      </c>
    </row>
    <row r="54" spans="1:54" hidden="1" x14ac:dyDescent="0.25"/>
    <row r="55" spans="1:54" hidden="1" x14ac:dyDescent="0.25">
      <c r="M55" s="149"/>
    </row>
    <row r="56" spans="1:54" s="202" customFormat="1" ht="16.5" hidden="1" thickBot="1" x14ac:dyDescent="0.3">
      <c r="M56" s="203"/>
    </row>
    <row r="57" spans="1:54" ht="31.5" hidden="1" x14ac:dyDescent="0.25">
      <c r="A57" s="204" t="s">
        <v>279</v>
      </c>
      <c r="B57" s="192">
        <f>B47</f>
        <v>2025</v>
      </c>
      <c r="C57" s="192">
        <f t="shared" ref="C57:AZ57" si="0">C47</f>
        <v>2026</v>
      </c>
      <c r="D57" s="192">
        <f t="shared" si="0"/>
        <v>2027</v>
      </c>
      <c r="E57" s="192">
        <f t="shared" si="0"/>
        <v>2028</v>
      </c>
      <c r="F57" s="192">
        <f t="shared" si="0"/>
        <v>2029</v>
      </c>
      <c r="G57" s="192">
        <f t="shared" si="0"/>
        <v>2030</v>
      </c>
      <c r="H57" s="192">
        <f t="shared" si="0"/>
        <v>2031</v>
      </c>
      <c r="I57" s="192">
        <f t="shared" si="0"/>
        <v>2032</v>
      </c>
      <c r="J57" s="192">
        <f t="shared" si="0"/>
        <v>2033</v>
      </c>
      <c r="K57" s="192">
        <f t="shared" si="0"/>
        <v>2034</v>
      </c>
      <c r="L57" s="192">
        <f t="shared" si="0"/>
        <v>2035</v>
      </c>
      <c r="M57" s="205">
        <f t="shared" si="0"/>
        <v>2036</v>
      </c>
      <c r="N57" s="192">
        <f t="shared" si="0"/>
        <v>2037</v>
      </c>
      <c r="O57" s="192">
        <f t="shared" si="0"/>
        <v>2038</v>
      </c>
      <c r="P57" s="192">
        <f t="shared" si="0"/>
        <v>2039</v>
      </c>
      <c r="Q57" s="192">
        <f t="shared" si="0"/>
        <v>2040</v>
      </c>
      <c r="R57" s="192">
        <f t="shared" si="0"/>
        <v>2041</v>
      </c>
      <c r="S57" s="192">
        <f t="shared" si="0"/>
        <v>2042</v>
      </c>
      <c r="T57" s="192">
        <f t="shared" si="0"/>
        <v>2043</v>
      </c>
      <c r="U57" s="192">
        <f t="shared" si="0"/>
        <v>2044</v>
      </c>
      <c r="V57" s="192">
        <f t="shared" si="0"/>
        <v>2045</v>
      </c>
      <c r="W57" s="192">
        <f t="shared" si="0"/>
        <v>2046</v>
      </c>
      <c r="X57" s="192">
        <f t="shared" si="0"/>
        <v>2047</v>
      </c>
      <c r="Y57" s="192">
        <f t="shared" si="0"/>
        <v>2048</v>
      </c>
      <c r="Z57" s="192">
        <f t="shared" si="0"/>
        <v>2049</v>
      </c>
      <c r="AA57" s="192">
        <f t="shared" si="0"/>
        <v>2050</v>
      </c>
      <c r="AB57" s="192">
        <f t="shared" si="0"/>
        <v>2051</v>
      </c>
      <c r="AC57" s="192">
        <f t="shared" si="0"/>
        <v>2052</v>
      </c>
      <c r="AD57" s="192">
        <f t="shared" si="0"/>
        <v>2053</v>
      </c>
      <c r="AE57" s="192">
        <f t="shared" si="0"/>
        <v>2054</v>
      </c>
      <c r="AF57" s="192">
        <f t="shared" si="0"/>
        <v>2055</v>
      </c>
      <c r="AG57" s="192">
        <f t="shared" si="0"/>
        <v>2056</v>
      </c>
      <c r="AH57" s="192">
        <f t="shared" si="0"/>
        <v>2057</v>
      </c>
      <c r="AI57" s="192">
        <f t="shared" si="0"/>
        <v>2058</v>
      </c>
      <c r="AJ57" s="192">
        <f t="shared" si="0"/>
        <v>2059</v>
      </c>
      <c r="AK57" s="192">
        <f t="shared" si="0"/>
        <v>2060</v>
      </c>
      <c r="AL57" s="192">
        <f t="shared" si="0"/>
        <v>2061</v>
      </c>
      <c r="AM57" s="192">
        <f t="shared" si="0"/>
        <v>2062</v>
      </c>
      <c r="AN57" s="192">
        <f t="shared" si="0"/>
        <v>2063</v>
      </c>
      <c r="AO57" s="192">
        <f t="shared" si="0"/>
        <v>2064</v>
      </c>
      <c r="AP57" s="192">
        <f t="shared" si="0"/>
        <v>2065</v>
      </c>
      <c r="AQ57" s="192">
        <f t="shared" si="0"/>
        <v>2066</v>
      </c>
      <c r="AR57" s="192">
        <f t="shared" si="0"/>
        <v>2067</v>
      </c>
      <c r="AS57" s="192">
        <f t="shared" si="0"/>
        <v>2068</v>
      </c>
      <c r="AT57" s="192">
        <f t="shared" si="0"/>
        <v>2069</v>
      </c>
      <c r="AU57" s="192">
        <f t="shared" si="0"/>
        <v>2070</v>
      </c>
      <c r="AV57" s="192">
        <f t="shared" si="0"/>
        <v>2071</v>
      </c>
      <c r="AW57" s="192">
        <f t="shared" si="0"/>
        <v>2072</v>
      </c>
      <c r="AX57" s="192">
        <f t="shared" si="0"/>
        <v>2073</v>
      </c>
      <c r="AY57" s="192">
        <f t="shared" si="0"/>
        <v>2074</v>
      </c>
      <c r="AZ57" s="192">
        <f t="shared" si="0"/>
        <v>2075</v>
      </c>
    </row>
    <row r="58" spans="1:54" hidden="1" x14ac:dyDescent="0.25">
      <c r="A58" s="206" t="s">
        <v>278</v>
      </c>
      <c r="B58" s="207">
        <v>0</v>
      </c>
      <c r="C58" s="207">
        <v>0</v>
      </c>
      <c r="D58" s="207">
        <v>0</v>
      </c>
      <c r="E58" s="207">
        <v>0</v>
      </c>
      <c r="F58" s="207">
        <v>0</v>
      </c>
      <c r="G58" s="207">
        <v>0</v>
      </c>
      <c r="H58" s="207">
        <v>0</v>
      </c>
      <c r="I58" s="207">
        <v>0</v>
      </c>
      <c r="J58" s="207">
        <v>0</v>
      </c>
      <c r="K58" s="207">
        <v>0</v>
      </c>
      <c r="L58" s="207">
        <v>0</v>
      </c>
      <c r="M58" s="208">
        <v>0</v>
      </c>
      <c r="N58" s="207">
        <v>0</v>
      </c>
      <c r="O58" s="207">
        <v>0</v>
      </c>
      <c r="P58" s="207">
        <v>0</v>
      </c>
      <c r="Q58" s="207">
        <v>0</v>
      </c>
      <c r="R58" s="207">
        <v>0</v>
      </c>
      <c r="S58" s="207">
        <v>0</v>
      </c>
      <c r="T58" s="207">
        <v>0</v>
      </c>
      <c r="U58" s="207">
        <v>0</v>
      </c>
      <c r="V58" s="207">
        <v>0</v>
      </c>
      <c r="W58" s="207">
        <v>0</v>
      </c>
      <c r="X58" s="207">
        <v>0</v>
      </c>
      <c r="Y58" s="207">
        <v>0</v>
      </c>
      <c r="Z58" s="207">
        <v>0</v>
      </c>
      <c r="AA58" s="207">
        <v>0</v>
      </c>
      <c r="AB58" s="207">
        <v>0</v>
      </c>
      <c r="AC58" s="207">
        <v>0</v>
      </c>
      <c r="AD58" s="207">
        <v>0</v>
      </c>
      <c r="AE58" s="207">
        <v>0</v>
      </c>
      <c r="AF58" s="207">
        <v>0</v>
      </c>
      <c r="AG58" s="207">
        <v>0</v>
      </c>
      <c r="AH58" s="207">
        <v>0</v>
      </c>
      <c r="AI58" s="207">
        <v>0</v>
      </c>
      <c r="AJ58" s="207">
        <v>0</v>
      </c>
      <c r="AK58" s="207">
        <v>0</v>
      </c>
      <c r="AL58" s="207">
        <v>0</v>
      </c>
      <c r="AM58" s="207">
        <v>0</v>
      </c>
      <c r="AN58" s="207">
        <v>0</v>
      </c>
      <c r="AO58" s="207">
        <v>0</v>
      </c>
      <c r="AP58" s="207">
        <v>0</v>
      </c>
      <c r="AQ58" s="207">
        <v>0</v>
      </c>
      <c r="AR58" s="207">
        <v>0</v>
      </c>
      <c r="AS58" s="207">
        <v>0</v>
      </c>
      <c r="AT58" s="207">
        <v>0</v>
      </c>
      <c r="AU58" s="207">
        <v>0</v>
      </c>
      <c r="AV58" s="207">
        <v>0</v>
      </c>
      <c r="AW58" s="207">
        <v>0</v>
      </c>
      <c r="AX58" s="207">
        <v>0</v>
      </c>
      <c r="AY58" s="207">
        <v>0</v>
      </c>
      <c r="AZ58" s="207">
        <v>0</v>
      </c>
    </row>
    <row r="59" spans="1:54" hidden="1" x14ac:dyDescent="0.25">
      <c r="A59" s="206" t="s">
        <v>277</v>
      </c>
      <c r="B59" s="207">
        <v>0</v>
      </c>
      <c r="C59" s="207">
        <v>0</v>
      </c>
      <c r="D59" s="207">
        <v>0</v>
      </c>
      <c r="E59" s="207">
        <v>0</v>
      </c>
      <c r="F59" s="207">
        <v>0</v>
      </c>
      <c r="G59" s="207">
        <v>0</v>
      </c>
      <c r="H59" s="207">
        <v>0</v>
      </c>
      <c r="I59" s="207">
        <v>0</v>
      </c>
      <c r="J59" s="207">
        <v>0</v>
      </c>
      <c r="K59" s="207">
        <v>0</v>
      </c>
      <c r="L59" s="207">
        <v>0</v>
      </c>
      <c r="M59" s="208">
        <v>0</v>
      </c>
      <c r="N59" s="207">
        <v>0</v>
      </c>
      <c r="O59" s="207">
        <v>0</v>
      </c>
      <c r="P59" s="207">
        <v>0</v>
      </c>
      <c r="Q59" s="207">
        <v>0</v>
      </c>
      <c r="R59" s="207">
        <v>0</v>
      </c>
      <c r="S59" s="207">
        <v>0</v>
      </c>
      <c r="T59" s="207">
        <v>0</v>
      </c>
      <c r="U59" s="207">
        <v>0</v>
      </c>
      <c r="V59" s="207">
        <v>0</v>
      </c>
      <c r="W59" s="207">
        <v>0</v>
      </c>
      <c r="X59" s="207">
        <v>0</v>
      </c>
      <c r="Y59" s="207">
        <v>0</v>
      </c>
      <c r="Z59" s="207">
        <v>0</v>
      </c>
      <c r="AA59" s="207">
        <v>0</v>
      </c>
      <c r="AB59" s="207">
        <v>0</v>
      </c>
      <c r="AC59" s="207">
        <v>0</v>
      </c>
      <c r="AD59" s="207">
        <v>0</v>
      </c>
      <c r="AE59" s="207">
        <v>0</v>
      </c>
      <c r="AF59" s="207">
        <v>0</v>
      </c>
      <c r="AG59" s="207">
        <v>0</v>
      </c>
      <c r="AH59" s="207">
        <v>0</v>
      </c>
      <c r="AI59" s="207">
        <v>0</v>
      </c>
      <c r="AJ59" s="207">
        <v>0</v>
      </c>
      <c r="AK59" s="207">
        <v>0</v>
      </c>
      <c r="AL59" s="207">
        <v>0</v>
      </c>
      <c r="AM59" s="207">
        <v>0</v>
      </c>
      <c r="AN59" s="207">
        <v>0</v>
      </c>
      <c r="AO59" s="207">
        <v>0</v>
      </c>
      <c r="AP59" s="207">
        <v>0</v>
      </c>
      <c r="AQ59" s="207">
        <v>0</v>
      </c>
      <c r="AR59" s="207">
        <v>0</v>
      </c>
      <c r="AS59" s="207">
        <v>0</v>
      </c>
      <c r="AT59" s="207">
        <v>0</v>
      </c>
      <c r="AU59" s="207">
        <v>0</v>
      </c>
      <c r="AV59" s="207">
        <v>0</v>
      </c>
      <c r="AW59" s="207">
        <v>0</v>
      </c>
      <c r="AX59" s="207">
        <v>0</v>
      </c>
      <c r="AY59" s="207">
        <v>0</v>
      </c>
      <c r="AZ59" s="207">
        <v>0</v>
      </c>
    </row>
    <row r="60" spans="1:54" hidden="1" x14ac:dyDescent="0.25">
      <c r="A60" s="196" t="s">
        <v>276</v>
      </c>
      <c r="B60" s="207">
        <v>0</v>
      </c>
      <c r="C60" s="207">
        <v>0</v>
      </c>
      <c r="D60" s="207">
        <v>0</v>
      </c>
      <c r="E60" s="207">
        <v>0</v>
      </c>
      <c r="F60" s="207">
        <v>0</v>
      </c>
      <c r="G60" s="207">
        <v>0</v>
      </c>
      <c r="H60" s="207">
        <v>0</v>
      </c>
      <c r="I60" s="207">
        <v>0</v>
      </c>
      <c r="J60" s="207">
        <v>0</v>
      </c>
      <c r="K60" s="207">
        <v>0</v>
      </c>
      <c r="L60" s="207">
        <v>0</v>
      </c>
      <c r="M60" s="208">
        <v>0</v>
      </c>
      <c r="N60" s="207">
        <v>0</v>
      </c>
      <c r="O60" s="207">
        <v>0</v>
      </c>
      <c r="P60" s="207">
        <v>0</v>
      </c>
      <c r="Q60" s="207">
        <v>0</v>
      </c>
      <c r="R60" s="207">
        <v>0</v>
      </c>
      <c r="S60" s="207">
        <v>0</v>
      </c>
      <c r="T60" s="207">
        <v>0</v>
      </c>
      <c r="U60" s="207">
        <v>0</v>
      </c>
      <c r="V60" s="207">
        <v>0</v>
      </c>
      <c r="W60" s="207">
        <v>0</v>
      </c>
      <c r="X60" s="207">
        <v>0</v>
      </c>
      <c r="Y60" s="207">
        <v>0</v>
      </c>
      <c r="Z60" s="207">
        <v>0</v>
      </c>
      <c r="AA60" s="207">
        <v>0</v>
      </c>
      <c r="AB60" s="207">
        <v>0</v>
      </c>
      <c r="AC60" s="207">
        <v>0</v>
      </c>
      <c r="AD60" s="207">
        <v>0</v>
      </c>
      <c r="AE60" s="207">
        <v>0</v>
      </c>
      <c r="AF60" s="207">
        <v>0</v>
      </c>
      <c r="AG60" s="207">
        <v>0</v>
      </c>
      <c r="AH60" s="207">
        <v>0</v>
      </c>
      <c r="AI60" s="207">
        <v>0</v>
      </c>
      <c r="AJ60" s="207">
        <v>0</v>
      </c>
      <c r="AK60" s="207">
        <v>0</v>
      </c>
      <c r="AL60" s="207">
        <v>0</v>
      </c>
      <c r="AM60" s="207">
        <v>0</v>
      </c>
      <c r="AN60" s="207">
        <v>0</v>
      </c>
      <c r="AO60" s="207">
        <v>0</v>
      </c>
      <c r="AP60" s="207">
        <v>0</v>
      </c>
      <c r="AQ60" s="207">
        <v>0</v>
      </c>
      <c r="AR60" s="207">
        <v>0</v>
      </c>
      <c r="AS60" s="207">
        <v>0</v>
      </c>
      <c r="AT60" s="207">
        <v>0</v>
      </c>
      <c r="AU60" s="207">
        <v>0</v>
      </c>
      <c r="AV60" s="207">
        <v>0</v>
      </c>
      <c r="AW60" s="207">
        <v>0</v>
      </c>
      <c r="AX60" s="207">
        <v>0</v>
      </c>
      <c r="AY60" s="207">
        <v>0</v>
      </c>
      <c r="AZ60" s="207">
        <v>0</v>
      </c>
    </row>
    <row r="61" spans="1:54" ht="16.5" hidden="1" thickBot="1" x14ac:dyDescent="0.3">
      <c r="A61" s="199" t="s">
        <v>275</v>
      </c>
      <c r="B61" s="209">
        <v>0</v>
      </c>
      <c r="C61" s="209">
        <v>0</v>
      </c>
      <c r="D61" s="209">
        <v>0</v>
      </c>
      <c r="E61" s="209">
        <v>0</v>
      </c>
      <c r="F61" s="209">
        <v>0</v>
      </c>
      <c r="G61" s="209">
        <v>0</v>
      </c>
      <c r="H61" s="209">
        <v>0</v>
      </c>
      <c r="I61" s="209">
        <v>0</v>
      </c>
      <c r="J61" s="209">
        <v>0</v>
      </c>
      <c r="K61" s="209">
        <v>0</v>
      </c>
      <c r="L61" s="209">
        <v>0</v>
      </c>
      <c r="M61" s="210">
        <v>0</v>
      </c>
      <c r="N61" s="209">
        <v>0</v>
      </c>
      <c r="O61" s="209">
        <v>0</v>
      </c>
      <c r="P61" s="209">
        <v>0</v>
      </c>
      <c r="Q61" s="209">
        <v>0</v>
      </c>
      <c r="R61" s="209">
        <v>0</v>
      </c>
      <c r="S61" s="209">
        <v>0</v>
      </c>
      <c r="T61" s="209">
        <v>0</v>
      </c>
      <c r="U61" s="209">
        <v>0</v>
      </c>
      <c r="V61" s="209">
        <v>0</v>
      </c>
      <c r="W61" s="209">
        <v>0</v>
      </c>
      <c r="X61" s="209">
        <v>0</v>
      </c>
      <c r="Y61" s="209">
        <v>0</v>
      </c>
      <c r="Z61" s="209">
        <v>0</v>
      </c>
      <c r="AA61" s="209">
        <v>0</v>
      </c>
      <c r="AB61" s="209">
        <v>0</v>
      </c>
      <c r="AC61" s="209">
        <v>0</v>
      </c>
      <c r="AD61" s="209">
        <v>0</v>
      </c>
      <c r="AE61" s="209">
        <v>0</v>
      </c>
      <c r="AF61" s="209">
        <v>0</v>
      </c>
      <c r="AG61" s="209">
        <v>0</v>
      </c>
      <c r="AH61" s="209">
        <v>0</v>
      </c>
      <c r="AI61" s="209">
        <v>0</v>
      </c>
      <c r="AJ61" s="209">
        <v>0</v>
      </c>
      <c r="AK61" s="209">
        <v>0</v>
      </c>
      <c r="AL61" s="209">
        <v>0</v>
      </c>
      <c r="AM61" s="209">
        <v>0</v>
      </c>
      <c r="AN61" s="209">
        <v>0</v>
      </c>
      <c r="AO61" s="209">
        <v>0</v>
      </c>
      <c r="AP61" s="209">
        <v>0</v>
      </c>
      <c r="AQ61" s="209">
        <v>0</v>
      </c>
      <c r="AR61" s="209">
        <v>0</v>
      </c>
      <c r="AS61" s="209">
        <v>0</v>
      </c>
      <c r="AT61" s="209">
        <v>0</v>
      </c>
      <c r="AU61" s="209">
        <v>0</v>
      </c>
      <c r="AV61" s="209">
        <v>0</v>
      </c>
      <c r="AW61" s="209">
        <v>0</v>
      </c>
      <c r="AX61" s="209">
        <v>0</v>
      </c>
      <c r="AY61" s="209">
        <v>0</v>
      </c>
      <c r="AZ61" s="209">
        <v>0</v>
      </c>
    </row>
    <row r="62" spans="1:54" ht="16.5" hidden="1" thickBot="1" x14ac:dyDescent="0.3">
      <c r="A62" s="211"/>
      <c r="B62" s="212"/>
      <c r="C62" s="212"/>
      <c r="D62" s="212"/>
      <c r="E62" s="212"/>
      <c r="F62" s="212"/>
      <c r="G62" s="212"/>
      <c r="H62" s="212"/>
      <c r="I62" s="212"/>
      <c r="J62" s="212"/>
      <c r="K62" s="212"/>
      <c r="L62" s="213"/>
      <c r="M62" s="214"/>
      <c r="N62" s="213"/>
      <c r="O62" s="213"/>
      <c r="P62" s="213"/>
      <c r="Q62" s="213"/>
      <c r="R62" s="213"/>
      <c r="S62" s="213"/>
      <c r="T62" s="213"/>
      <c r="U62" s="213"/>
      <c r="V62" s="213"/>
    </row>
    <row r="63" spans="1:54" s="172" customFormat="1" x14ac:dyDescent="0.25">
      <c r="A63" s="204" t="s">
        <v>492</v>
      </c>
      <c r="B63" s="192">
        <v>2025</v>
      </c>
      <c r="C63" s="192">
        <v>2026</v>
      </c>
      <c r="D63" s="192">
        <v>2027</v>
      </c>
      <c r="E63" s="192">
        <v>2028</v>
      </c>
      <c r="F63" s="192">
        <v>2029</v>
      </c>
      <c r="G63" s="192">
        <v>2030</v>
      </c>
      <c r="H63" s="192">
        <v>2031</v>
      </c>
      <c r="I63" s="192">
        <v>2032</v>
      </c>
      <c r="J63" s="192">
        <v>2033</v>
      </c>
      <c r="K63" s="192">
        <v>2034</v>
      </c>
      <c r="L63" s="192">
        <v>2035</v>
      </c>
      <c r="M63" s="205">
        <v>2036</v>
      </c>
      <c r="N63" s="192">
        <v>2037</v>
      </c>
      <c r="O63" s="192">
        <v>2038</v>
      </c>
      <c r="P63" s="192">
        <v>2039</v>
      </c>
      <c r="Q63" s="192">
        <v>2040</v>
      </c>
      <c r="R63" s="192">
        <v>2041</v>
      </c>
      <c r="S63" s="192">
        <v>2042</v>
      </c>
      <c r="T63" s="192">
        <v>2043</v>
      </c>
      <c r="U63" s="192">
        <v>2044</v>
      </c>
      <c r="V63" s="192">
        <v>2045</v>
      </c>
      <c r="W63" s="192">
        <v>2046</v>
      </c>
      <c r="X63" s="192">
        <v>2047</v>
      </c>
      <c r="Y63" s="192">
        <v>2048</v>
      </c>
      <c r="Z63" s="192">
        <v>2049</v>
      </c>
      <c r="AA63" s="192">
        <v>2050</v>
      </c>
      <c r="AB63" s="192">
        <v>2051</v>
      </c>
      <c r="AC63" s="192">
        <v>2052</v>
      </c>
      <c r="AD63" s="192">
        <v>2053</v>
      </c>
      <c r="AE63" s="192">
        <v>2054</v>
      </c>
      <c r="AF63" s="192">
        <v>2055</v>
      </c>
      <c r="AG63" s="192">
        <v>2056</v>
      </c>
      <c r="AH63" s="192">
        <v>2057</v>
      </c>
      <c r="AI63" s="192">
        <v>2058</v>
      </c>
      <c r="AJ63" s="192">
        <v>2059</v>
      </c>
      <c r="AK63" s="192">
        <v>2060</v>
      </c>
      <c r="AL63" s="192">
        <v>2061</v>
      </c>
      <c r="AM63" s="192">
        <v>2062</v>
      </c>
      <c r="AN63" s="192">
        <v>2063</v>
      </c>
      <c r="AO63" s="192">
        <v>2064</v>
      </c>
      <c r="AP63" s="192">
        <v>2065</v>
      </c>
      <c r="AQ63" s="192">
        <v>2066</v>
      </c>
      <c r="AR63" s="192">
        <v>2067</v>
      </c>
      <c r="AS63" s="192">
        <v>2068</v>
      </c>
      <c r="AT63" s="192">
        <v>2069</v>
      </c>
      <c r="AU63" s="192">
        <v>2070</v>
      </c>
      <c r="AV63" s="192">
        <v>2071</v>
      </c>
      <c r="AW63" s="192">
        <v>2072</v>
      </c>
      <c r="AX63" s="192">
        <v>2073</v>
      </c>
      <c r="AY63" s="192">
        <v>2074</v>
      </c>
      <c r="AZ63" s="192">
        <v>2075</v>
      </c>
    </row>
    <row r="64" spans="1:54" s="157" customFormat="1" ht="14.25" x14ac:dyDescent="0.25">
      <c r="A64" s="215" t="s">
        <v>274</v>
      </c>
      <c r="B64" s="216">
        <v>0</v>
      </c>
      <c r="C64" s="216">
        <v>191993662.74041963</v>
      </c>
      <c r="D64" s="216">
        <v>197753472.26562974</v>
      </c>
      <c r="E64" s="216">
        <v>203686075.96381372</v>
      </c>
      <c r="F64" s="216">
        <v>209796658.68187493</v>
      </c>
      <c r="G64" s="216">
        <v>216090558.60573459</v>
      </c>
      <c r="H64" s="216">
        <v>222573275.28220493</v>
      </c>
      <c r="I64" s="216">
        <v>229250473.70407447</v>
      </c>
      <c r="J64" s="216">
        <v>236127988.39519429</v>
      </c>
      <c r="K64" s="216">
        <v>243211828.516835</v>
      </c>
      <c r="L64" s="216">
        <v>250508182.97404411</v>
      </c>
      <c r="M64" s="217">
        <v>258023428.58581805</v>
      </c>
      <c r="N64" s="216">
        <v>265764131.10637304</v>
      </c>
      <c r="O64" s="216">
        <v>273737055.43786013</v>
      </c>
      <c r="P64" s="216">
        <v>281949166.65163648</v>
      </c>
      <c r="Q64" s="216">
        <v>290407641.22225159</v>
      </c>
      <c r="R64" s="216">
        <v>299119870.09126127</v>
      </c>
      <c r="S64" s="216">
        <v>308093465.81612879</v>
      </c>
      <c r="T64" s="216">
        <v>317336269.7191236</v>
      </c>
      <c r="U64" s="216">
        <v>326856358.01495165</v>
      </c>
      <c r="V64" s="216">
        <v>336662048.95965451</v>
      </c>
      <c r="W64" s="216">
        <v>346761909.99951011</v>
      </c>
      <c r="X64" s="216">
        <v>357164766.96247578</v>
      </c>
      <c r="Y64" s="216">
        <v>367879710.18581712</v>
      </c>
      <c r="Z64" s="216">
        <v>378916101.66500777</v>
      </c>
      <c r="AA64" s="216">
        <v>390283584.2451731</v>
      </c>
      <c r="AB64" s="216">
        <v>401992091.83380461</v>
      </c>
      <c r="AC64" s="216">
        <v>414051854.50711703</v>
      </c>
      <c r="AD64" s="216">
        <v>426473409.74403465</v>
      </c>
      <c r="AE64" s="216">
        <v>439267611.6176343</v>
      </c>
      <c r="AF64" s="216">
        <v>452445639.98658878</v>
      </c>
      <c r="AG64" s="216">
        <v>466019009.68660957</v>
      </c>
      <c r="AH64" s="216">
        <v>479999579.72188991</v>
      </c>
      <c r="AI64" s="216">
        <v>494399567.56290627</v>
      </c>
      <c r="AJ64" s="216">
        <v>509231554.2527737</v>
      </c>
      <c r="AK64" s="216">
        <v>524508500.74759161</v>
      </c>
      <c r="AL64" s="216">
        <v>540243756.08661354</v>
      </c>
      <c r="AM64" s="216">
        <v>556451068.62623394</v>
      </c>
      <c r="AN64" s="216">
        <v>573144600.33778858</v>
      </c>
      <c r="AO64" s="216">
        <v>590338938.04154086</v>
      </c>
      <c r="AP64" s="216">
        <v>608049106.68321013</v>
      </c>
      <c r="AQ64" s="216">
        <v>626290579.54668689</v>
      </c>
      <c r="AR64" s="216">
        <v>645079296.63691878</v>
      </c>
      <c r="AS64" s="216">
        <v>664431675.91389668</v>
      </c>
      <c r="AT64" s="216">
        <v>684364626.56918418</v>
      </c>
      <c r="AU64" s="216">
        <v>704895565.36625957</v>
      </c>
      <c r="AV64" s="216">
        <v>726042431.95958972</v>
      </c>
      <c r="AW64" s="216">
        <v>747823705.23497152</v>
      </c>
      <c r="AX64" s="216">
        <v>770258416.58606219</v>
      </c>
      <c r="AY64" s="216">
        <v>793366169.31853652</v>
      </c>
      <c r="AZ64" s="216">
        <v>817167153.96915841</v>
      </c>
    </row>
    <row r="65" spans="1:52" x14ac:dyDescent="0.25">
      <c r="A65" s="206" t="s">
        <v>273</v>
      </c>
      <c r="B65" s="218">
        <v>0</v>
      </c>
      <c r="C65" s="218">
        <v>-37889521.429297321</v>
      </c>
      <c r="D65" s="218">
        <v>-37463067.221242547</v>
      </c>
      <c r="E65" s="218">
        <v>-37035216.417972252</v>
      </c>
      <c r="F65" s="218">
        <v>-36605913.15567781</v>
      </c>
      <c r="G65" s="218">
        <v>-36175099.335998259</v>
      </c>
      <c r="H65" s="218">
        <v>-35742714.536638185</v>
      </c>
      <c r="I65" s="218">
        <v>-34561107.735220186</v>
      </c>
      <c r="J65" s="218">
        <v>-34095486.418042332</v>
      </c>
      <c r="K65" s="218">
        <v>-33626901.821284026</v>
      </c>
      <c r="L65" s="218">
        <v>-33155235.413762048</v>
      </c>
      <c r="M65" s="219">
        <v>-32680363.923045866</v>
      </c>
      <c r="N65" s="218">
        <v>-32202159.145807706</v>
      </c>
      <c r="O65" s="218">
        <v>-30134193.305838455</v>
      </c>
      <c r="P65" s="218">
        <v>-29585464.850125328</v>
      </c>
      <c r="Q65" s="218">
        <v>-29030448.829290338</v>
      </c>
      <c r="R65" s="218">
        <v>-28468893.740728617</v>
      </c>
      <c r="S65" s="218">
        <v>-27900538.021731097</v>
      </c>
      <c r="T65" s="218">
        <v>-27325109.647080339</v>
      </c>
      <c r="U65" s="218">
        <v>-23374469.312263899</v>
      </c>
      <c r="V65" s="218">
        <v>-22649321.335447796</v>
      </c>
      <c r="W65" s="218">
        <v>-21910829.012665704</v>
      </c>
      <c r="X65" s="218">
        <v>-21158458.570078999</v>
      </c>
      <c r="Y65" s="218">
        <v>-20391654.882895485</v>
      </c>
      <c r="Z65" s="218">
        <v>-19609840.621331304</v>
      </c>
      <c r="AA65" s="218">
        <v>-18812415.362411227</v>
      </c>
      <c r="AB65" s="218">
        <v>-17998754.666241009</v>
      </c>
      <c r="AC65" s="218">
        <v>-17168209.115330644</v>
      </c>
      <c r="AD65" s="218">
        <v>-16320103.315490546</v>
      </c>
      <c r="AE65" s="218">
        <v>-15453734.856763497</v>
      </c>
      <c r="AF65" s="218">
        <v>-14568373.232794035</v>
      </c>
      <c r="AG65" s="218">
        <v>-13663258.716972463</v>
      </c>
      <c r="AH65" s="218">
        <v>-12737601.193624696</v>
      </c>
      <c r="AI65" s="218">
        <v>-11790578.942449678</v>
      </c>
      <c r="AJ65" s="218">
        <v>-10821337.374334335</v>
      </c>
      <c r="AK65" s="218">
        <v>-9828987.7166010477</v>
      </c>
      <c r="AL65" s="218">
        <v>-8812605.6456650812</v>
      </c>
      <c r="AM65" s="218">
        <v>-7771229.8649983518</v>
      </c>
      <c r="AN65" s="218">
        <v>-6703860.6262116246</v>
      </c>
      <c r="AO65" s="218">
        <v>-5609458.1909800954</v>
      </c>
      <c r="AP65" s="218">
        <v>-4486941.231445957</v>
      </c>
      <c r="AQ65" s="218">
        <v>-3335185.1666371264</v>
      </c>
      <c r="AR65" s="218">
        <v>-2153020.4323426113</v>
      </c>
      <c r="AS65" s="218">
        <v>-939230.68178298324</v>
      </c>
      <c r="AT65" s="218">
        <v>307449.085692361</v>
      </c>
      <c r="AU65" s="218">
        <v>1588334.4707600512</v>
      </c>
      <c r="AV65" s="218">
        <v>2904793.6981237903</v>
      </c>
      <c r="AW65" s="218">
        <v>4258249.7214754038</v>
      </c>
      <c r="AX65" s="218">
        <v>5650182.4126544222</v>
      </c>
      <c r="AY65" s="218">
        <v>7082130.838373933</v>
      </c>
      <c r="AZ65" s="218">
        <v>8555695.6280155517</v>
      </c>
    </row>
    <row r="66" spans="1:52" x14ac:dyDescent="0.25">
      <c r="A66" s="220" t="s">
        <v>272</v>
      </c>
      <c r="B66" s="218">
        <v>0</v>
      </c>
      <c r="C66" s="218">
        <v>872872.00970267574</v>
      </c>
      <c r="D66" s="218">
        <v>907786.89009078278</v>
      </c>
      <c r="E66" s="218">
        <v>944098.36569441424</v>
      </c>
      <c r="F66" s="218">
        <v>981862.30032219086</v>
      </c>
      <c r="G66" s="218">
        <v>1021136.7923350784</v>
      </c>
      <c r="H66" s="218">
        <v>1061982.2640284814</v>
      </c>
      <c r="I66" s="218">
        <v>1852049.7377798099</v>
      </c>
      <c r="J66" s="218">
        <v>1926131.7272910022</v>
      </c>
      <c r="K66" s="218">
        <v>2003176.9963826425</v>
      </c>
      <c r="L66" s="218">
        <v>2083304.0762379484</v>
      </c>
      <c r="M66" s="218">
        <v>2166636.2392874663</v>
      </c>
      <c r="N66" s="218">
        <v>2253301.6888589649</v>
      </c>
      <c r="O66" s="218">
        <v>3929728.2011615457</v>
      </c>
      <c r="P66" s="218">
        <v>4086917.3292080075</v>
      </c>
      <c r="Q66" s="218">
        <v>4250394.0223763278</v>
      </c>
      <c r="R66" s="218">
        <v>4420409.7832713816</v>
      </c>
      <c r="S66" s="218">
        <v>4597226.1746022375</v>
      </c>
      <c r="T66" s="218">
        <v>4781115.2215863261</v>
      </c>
      <c r="U66" s="218">
        <v>8340216.2287360979</v>
      </c>
      <c r="V66" s="218">
        <v>8673824.8778855409</v>
      </c>
      <c r="W66" s="218">
        <v>9020777.8730009627</v>
      </c>
      <c r="X66" s="218">
        <v>9381608.9879210014</v>
      </c>
      <c r="Y66" s="218">
        <v>9756873.3474378437</v>
      </c>
      <c r="Z66" s="218">
        <v>10147148.281335356</v>
      </c>
      <c r="AA66" s="218">
        <v>10553034.212588772</v>
      </c>
      <c r="AB66" s="218">
        <v>10975155.58109232</v>
      </c>
      <c r="AC66" s="218">
        <v>11414161.804336017</v>
      </c>
      <c r="AD66" s="218">
        <v>11870728.276509454</v>
      </c>
      <c r="AE66" s="218">
        <v>12345557.407569833</v>
      </c>
      <c r="AF66" s="218">
        <v>12839379.703872625</v>
      </c>
      <c r="AG66" s="218">
        <v>13352954.892027535</v>
      </c>
      <c r="AH66" s="218">
        <v>13887073.087708635</v>
      </c>
      <c r="AI66" s="218">
        <v>14442556.011216983</v>
      </c>
      <c r="AJ66" s="218">
        <v>15020258.251665663</v>
      </c>
      <c r="AK66" s="218">
        <v>15621068.581732288</v>
      </c>
      <c r="AL66" s="218">
        <v>16245911.325001584</v>
      </c>
      <c r="AM66" s="218">
        <v>16895747.778001647</v>
      </c>
      <c r="AN66" s="218">
        <v>17571577.689121712</v>
      </c>
      <c r="AO66" s="218">
        <v>18274440.796686579</v>
      </c>
      <c r="AP66" s="218">
        <v>19005418.428554047</v>
      </c>
      <c r="AQ66" s="218">
        <v>19765635.165696211</v>
      </c>
      <c r="AR66" s="218">
        <v>20556260.57232406</v>
      </c>
      <c r="AS66" s="218">
        <v>21378510.995217022</v>
      </c>
      <c r="AT66" s="218">
        <v>22233651.435025703</v>
      </c>
      <c r="AU66" s="218">
        <v>23122997.492426727</v>
      </c>
      <c r="AV66" s="218">
        <v>24047917.3921238</v>
      </c>
      <c r="AW66" s="218">
        <v>25009834.087808747</v>
      </c>
      <c r="AX66" s="218">
        <v>26010227.451321099</v>
      </c>
      <c r="AY66" s="218">
        <v>27050636.549373943</v>
      </c>
      <c r="AZ66" s="218">
        <v>28132662.011348899</v>
      </c>
    </row>
    <row r="67" spans="1:52" x14ac:dyDescent="0.25">
      <c r="A67" s="220" t="s">
        <v>271</v>
      </c>
      <c r="B67" s="218">
        <v>0</v>
      </c>
      <c r="C67" s="218">
        <v>0</v>
      </c>
      <c r="D67" s="218">
        <v>0</v>
      </c>
      <c r="E67" s="218">
        <v>0</v>
      </c>
      <c r="F67" s="218">
        <v>0</v>
      </c>
      <c r="G67" s="218">
        <v>0</v>
      </c>
      <c r="H67" s="218">
        <v>0</v>
      </c>
      <c r="I67" s="218">
        <v>0</v>
      </c>
      <c r="J67" s="218">
        <v>0</v>
      </c>
      <c r="K67" s="218">
        <v>0</v>
      </c>
      <c r="L67" s="218">
        <v>0</v>
      </c>
      <c r="M67" s="218">
        <v>0</v>
      </c>
      <c r="N67" s="218">
        <v>0</v>
      </c>
      <c r="O67" s="218">
        <v>0</v>
      </c>
      <c r="P67" s="218">
        <v>0</v>
      </c>
      <c r="Q67" s="218">
        <v>0</v>
      </c>
      <c r="R67" s="218">
        <v>0</v>
      </c>
      <c r="S67" s="218">
        <v>0</v>
      </c>
      <c r="T67" s="218">
        <v>0</v>
      </c>
      <c r="U67" s="218">
        <v>0</v>
      </c>
      <c r="V67" s="218">
        <v>0</v>
      </c>
      <c r="W67" s="218">
        <v>0</v>
      </c>
      <c r="X67" s="218">
        <v>0</v>
      </c>
      <c r="Y67" s="218">
        <v>0</v>
      </c>
      <c r="Z67" s="218">
        <v>0</v>
      </c>
      <c r="AA67" s="218">
        <v>0</v>
      </c>
      <c r="AB67" s="218">
        <v>0</v>
      </c>
      <c r="AC67" s="218">
        <v>0</v>
      </c>
      <c r="AD67" s="218">
        <v>0</v>
      </c>
      <c r="AE67" s="218">
        <v>0</v>
      </c>
      <c r="AF67" s="218">
        <v>0</v>
      </c>
      <c r="AG67" s="218">
        <v>0</v>
      </c>
      <c r="AH67" s="218">
        <v>0</v>
      </c>
      <c r="AI67" s="218">
        <v>0</v>
      </c>
      <c r="AJ67" s="218">
        <v>0</v>
      </c>
      <c r="AK67" s="218">
        <v>0</v>
      </c>
      <c r="AL67" s="218">
        <v>0</v>
      </c>
      <c r="AM67" s="218">
        <v>0</v>
      </c>
      <c r="AN67" s="218">
        <v>0</v>
      </c>
      <c r="AO67" s="218">
        <v>0</v>
      </c>
      <c r="AP67" s="218">
        <v>0</v>
      </c>
      <c r="AQ67" s="218">
        <v>0</v>
      </c>
      <c r="AR67" s="218">
        <v>0</v>
      </c>
      <c r="AS67" s="218">
        <v>0</v>
      </c>
      <c r="AT67" s="218">
        <v>0</v>
      </c>
      <c r="AU67" s="218">
        <v>0</v>
      </c>
      <c r="AV67" s="218">
        <v>0</v>
      </c>
      <c r="AW67" s="218">
        <v>0</v>
      </c>
      <c r="AX67" s="218">
        <v>0</v>
      </c>
      <c r="AY67" s="218">
        <v>0</v>
      </c>
      <c r="AZ67" s="218">
        <v>0</v>
      </c>
    </row>
    <row r="68" spans="1:52" x14ac:dyDescent="0.25">
      <c r="A68" s="220" t="s">
        <v>485</v>
      </c>
      <c r="B68" s="218"/>
      <c r="C68" s="218"/>
      <c r="D68" s="218"/>
      <c r="E68" s="218"/>
      <c r="F68" s="218"/>
      <c r="G68" s="218"/>
      <c r="H68" s="218"/>
      <c r="I68" s="218"/>
      <c r="J68" s="218"/>
      <c r="K68" s="218"/>
      <c r="L68" s="218"/>
      <c r="M68" s="219"/>
      <c r="N68" s="218"/>
      <c r="O68" s="218"/>
      <c r="P68" s="218"/>
      <c r="Q68" s="218"/>
      <c r="R68" s="218"/>
      <c r="S68" s="218"/>
      <c r="T68" s="218"/>
      <c r="U68" s="218"/>
      <c r="V68" s="218"/>
      <c r="W68" s="218"/>
      <c r="X68" s="218"/>
      <c r="Y68" s="218"/>
      <c r="Z68" s="218"/>
      <c r="AA68" s="218"/>
      <c r="AB68" s="218"/>
      <c r="AC68" s="218"/>
      <c r="AD68" s="218"/>
      <c r="AE68" s="218"/>
      <c r="AF68" s="218"/>
      <c r="AG68" s="218"/>
      <c r="AH68" s="218"/>
      <c r="AI68" s="218"/>
      <c r="AJ68" s="218"/>
      <c r="AK68" s="218"/>
      <c r="AL68" s="218"/>
      <c r="AM68" s="218"/>
      <c r="AN68" s="218"/>
      <c r="AO68" s="218"/>
      <c r="AP68" s="218"/>
      <c r="AQ68" s="218"/>
      <c r="AR68" s="218"/>
      <c r="AS68" s="218"/>
      <c r="AT68" s="218"/>
      <c r="AU68" s="218"/>
      <c r="AV68" s="218"/>
      <c r="AW68" s="218"/>
      <c r="AX68" s="218"/>
      <c r="AY68" s="218"/>
      <c r="AZ68" s="218"/>
    </row>
    <row r="69" spans="1:52" x14ac:dyDescent="0.25">
      <c r="A69" s="220" t="s">
        <v>485</v>
      </c>
      <c r="B69" s="218">
        <v>0</v>
      </c>
      <c r="C69" s="218">
        <v>0</v>
      </c>
      <c r="D69" s="218">
        <v>0</v>
      </c>
      <c r="E69" s="218">
        <v>0</v>
      </c>
      <c r="F69" s="218">
        <v>0</v>
      </c>
      <c r="G69" s="218">
        <v>0</v>
      </c>
      <c r="H69" s="218">
        <v>0</v>
      </c>
      <c r="I69" s="218">
        <v>0</v>
      </c>
      <c r="J69" s="218">
        <v>0</v>
      </c>
      <c r="K69" s="218">
        <v>0</v>
      </c>
      <c r="L69" s="218">
        <v>0</v>
      </c>
      <c r="M69" s="219">
        <v>0</v>
      </c>
      <c r="N69" s="218">
        <v>0</v>
      </c>
      <c r="O69" s="218">
        <v>0</v>
      </c>
      <c r="P69" s="218">
        <v>0</v>
      </c>
      <c r="Q69" s="218">
        <v>0</v>
      </c>
      <c r="R69" s="218">
        <v>0</v>
      </c>
      <c r="S69" s="218">
        <v>0</v>
      </c>
      <c r="T69" s="218">
        <v>0</v>
      </c>
      <c r="U69" s="218">
        <v>0</v>
      </c>
      <c r="V69" s="218">
        <v>0</v>
      </c>
      <c r="W69" s="218">
        <v>0</v>
      </c>
      <c r="X69" s="218">
        <v>0</v>
      </c>
      <c r="Y69" s="218">
        <v>0</v>
      </c>
      <c r="Z69" s="218">
        <v>0</v>
      </c>
      <c r="AA69" s="218">
        <v>0</v>
      </c>
      <c r="AB69" s="218">
        <v>0</v>
      </c>
      <c r="AC69" s="218">
        <v>0</v>
      </c>
      <c r="AD69" s="218">
        <v>0</v>
      </c>
      <c r="AE69" s="218">
        <v>0</v>
      </c>
      <c r="AF69" s="218">
        <v>0</v>
      </c>
      <c r="AG69" s="218">
        <v>0</v>
      </c>
      <c r="AH69" s="218">
        <v>0</v>
      </c>
      <c r="AI69" s="218">
        <v>0</v>
      </c>
      <c r="AJ69" s="218">
        <v>0</v>
      </c>
      <c r="AK69" s="218">
        <v>0</v>
      </c>
      <c r="AL69" s="218">
        <v>0</v>
      </c>
      <c r="AM69" s="218">
        <v>0</v>
      </c>
      <c r="AN69" s="218">
        <v>0</v>
      </c>
      <c r="AO69" s="218">
        <v>0</v>
      </c>
      <c r="AP69" s="218">
        <v>0</v>
      </c>
      <c r="AQ69" s="218">
        <v>0</v>
      </c>
      <c r="AR69" s="218">
        <v>0</v>
      </c>
      <c r="AS69" s="218">
        <v>0</v>
      </c>
      <c r="AT69" s="218">
        <v>0</v>
      </c>
      <c r="AU69" s="218">
        <v>0</v>
      </c>
      <c r="AV69" s="218">
        <v>0</v>
      </c>
      <c r="AW69" s="218">
        <v>0</v>
      </c>
      <c r="AX69" s="218">
        <v>0</v>
      </c>
      <c r="AY69" s="218">
        <v>0</v>
      </c>
      <c r="AZ69" s="218">
        <v>0</v>
      </c>
    </row>
    <row r="70" spans="1:52" x14ac:dyDescent="0.25">
      <c r="A70" s="220" t="s">
        <v>485</v>
      </c>
      <c r="B70" s="218"/>
      <c r="C70" s="218">
        <v>0</v>
      </c>
      <c r="D70" s="218">
        <v>0</v>
      </c>
      <c r="E70" s="218">
        <v>0</v>
      </c>
      <c r="F70" s="218">
        <v>0</v>
      </c>
      <c r="G70" s="218">
        <v>0</v>
      </c>
      <c r="H70" s="218">
        <v>0</v>
      </c>
      <c r="I70" s="218">
        <v>0</v>
      </c>
      <c r="J70" s="218">
        <v>0</v>
      </c>
      <c r="K70" s="218">
        <v>0</v>
      </c>
      <c r="L70" s="218">
        <v>0</v>
      </c>
      <c r="M70" s="219">
        <v>0</v>
      </c>
      <c r="N70" s="218">
        <v>0</v>
      </c>
      <c r="O70" s="218">
        <v>0</v>
      </c>
      <c r="P70" s="218">
        <v>0</v>
      </c>
      <c r="Q70" s="218">
        <v>0</v>
      </c>
      <c r="R70" s="218">
        <v>0</v>
      </c>
      <c r="S70" s="218">
        <v>0</v>
      </c>
      <c r="T70" s="218">
        <v>0</v>
      </c>
      <c r="U70" s="218">
        <v>0</v>
      </c>
      <c r="V70" s="218">
        <v>0</v>
      </c>
      <c r="W70" s="218">
        <v>0</v>
      </c>
      <c r="X70" s="218">
        <v>0</v>
      </c>
      <c r="Y70" s="218">
        <v>0</v>
      </c>
      <c r="Z70" s="218">
        <v>0</v>
      </c>
      <c r="AA70" s="218">
        <v>0</v>
      </c>
      <c r="AB70" s="218">
        <v>0</v>
      </c>
      <c r="AC70" s="218">
        <v>0</v>
      </c>
      <c r="AD70" s="218">
        <v>0</v>
      </c>
      <c r="AE70" s="218">
        <v>0</v>
      </c>
      <c r="AF70" s="218">
        <v>0</v>
      </c>
      <c r="AG70" s="218">
        <v>0</v>
      </c>
      <c r="AH70" s="218">
        <v>0</v>
      </c>
      <c r="AI70" s="218">
        <v>0</v>
      </c>
      <c r="AJ70" s="218">
        <v>0</v>
      </c>
      <c r="AK70" s="218">
        <v>0</v>
      </c>
      <c r="AL70" s="218">
        <v>0</v>
      </c>
      <c r="AM70" s="218">
        <v>0</v>
      </c>
      <c r="AN70" s="218">
        <v>0</v>
      </c>
      <c r="AO70" s="218">
        <v>0</v>
      </c>
      <c r="AP70" s="218">
        <v>0</v>
      </c>
      <c r="AQ70" s="218">
        <v>0</v>
      </c>
      <c r="AR70" s="218">
        <v>0</v>
      </c>
      <c r="AS70" s="218">
        <v>0</v>
      </c>
      <c r="AT70" s="218">
        <v>0</v>
      </c>
      <c r="AU70" s="218">
        <v>0</v>
      </c>
      <c r="AV70" s="218">
        <v>0</v>
      </c>
      <c r="AW70" s="218">
        <v>0</v>
      </c>
      <c r="AX70" s="218">
        <v>0</v>
      </c>
      <c r="AY70" s="218">
        <v>0</v>
      </c>
      <c r="AZ70" s="218">
        <v>0</v>
      </c>
    </row>
    <row r="71" spans="1:52" x14ac:dyDescent="0.25">
      <c r="A71" s="220" t="s">
        <v>270</v>
      </c>
      <c r="B71" s="218"/>
      <c r="C71" s="218">
        <v>-38762393.438999996</v>
      </c>
      <c r="D71" s="218">
        <v>-38370854.111333333</v>
      </c>
      <c r="E71" s="218">
        <v>-37979314.783666663</v>
      </c>
      <c r="F71" s="218">
        <v>-37587775.456</v>
      </c>
      <c r="G71" s="218">
        <v>-37196236.128333338</v>
      </c>
      <c r="H71" s="218">
        <v>-36804696.800666668</v>
      </c>
      <c r="I71" s="218">
        <v>-36413157.472999997</v>
      </c>
      <c r="J71" s="218">
        <v>-36021618.145333335</v>
      </c>
      <c r="K71" s="218">
        <v>-35630078.817666665</v>
      </c>
      <c r="L71" s="218">
        <v>-35238539.489999995</v>
      </c>
      <c r="M71" s="218">
        <v>-34847000.162333332</v>
      </c>
      <c r="N71" s="218">
        <v>-34455460.834666669</v>
      </c>
      <c r="O71" s="218">
        <v>-34063921.506999999</v>
      </c>
      <c r="P71" s="218">
        <v>-33672382.179333337</v>
      </c>
      <c r="Q71" s="218">
        <v>-33280842.851666667</v>
      </c>
      <c r="R71" s="218">
        <v>-32889303.523999996</v>
      </c>
      <c r="S71" s="218">
        <v>-32497764.196333334</v>
      </c>
      <c r="T71" s="218">
        <v>-32106224.868666667</v>
      </c>
      <c r="U71" s="218">
        <v>-31714685.540999997</v>
      </c>
      <c r="V71" s="218">
        <v>-31323146.213333335</v>
      </c>
      <c r="W71" s="218">
        <v>-30931606.885666668</v>
      </c>
      <c r="X71" s="218">
        <v>-30540067.557999998</v>
      </c>
      <c r="Y71" s="218">
        <v>-30148528.230333328</v>
      </c>
      <c r="Z71" s="218">
        <v>-29756988.902666662</v>
      </c>
      <c r="AA71" s="218">
        <v>-29365449.574999999</v>
      </c>
      <c r="AB71" s="218">
        <v>-28973910.247333329</v>
      </c>
      <c r="AC71" s="218">
        <v>-28582370.919666663</v>
      </c>
      <c r="AD71" s="218">
        <v>-28190831.592</v>
      </c>
      <c r="AE71" s="218">
        <v>-27799292.26433333</v>
      </c>
      <c r="AF71" s="218">
        <v>-27407752.93666666</v>
      </c>
      <c r="AG71" s="218">
        <v>-27016213.608999997</v>
      </c>
      <c r="AH71" s="218">
        <v>-26624674.281333331</v>
      </c>
      <c r="AI71" s="218">
        <v>-26233134.953666661</v>
      </c>
      <c r="AJ71" s="218">
        <v>-25841595.625999998</v>
      </c>
      <c r="AK71" s="218">
        <v>-25450056.298333336</v>
      </c>
      <c r="AL71" s="218">
        <v>-25058516.970666666</v>
      </c>
      <c r="AM71" s="218">
        <v>-24666977.642999999</v>
      </c>
      <c r="AN71" s="218">
        <v>-24275438.315333337</v>
      </c>
      <c r="AO71" s="218">
        <v>-23883898.987666674</v>
      </c>
      <c r="AP71" s="218">
        <v>-23492359.660000004</v>
      </c>
      <c r="AQ71" s="218">
        <v>-23100820.332333338</v>
      </c>
      <c r="AR71" s="218">
        <v>-22709281.004666671</v>
      </c>
      <c r="AS71" s="218">
        <v>-22317741.677000005</v>
      </c>
      <c r="AT71" s="218">
        <v>-21926202.349333342</v>
      </c>
      <c r="AU71" s="218">
        <v>-21534663.021666676</v>
      </c>
      <c r="AV71" s="218">
        <v>-21143123.694000009</v>
      </c>
      <c r="AW71" s="218">
        <v>-20751584.366333343</v>
      </c>
      <c r="AX71" s="218">
        <v>-20360045.038666677</v>
      </c>
      <c r="AY71" s="218">
        <v>-19968505.71100001</v>
      </c>
      <c r="AZ71" s="218">
        <v>-19576966.383333348</v>
      </c>
    </row>
    <row r="72" spans="1:52" s="157" customFormat="1" ht="14.25" x14ac:dyDescent="0.25">
      <c r="A72" s="221" t="s">
        <v>493</v>
      </c>
      <c r="B72" s="216">
        <v>0</v>
      </c>
      <c r="C72" s="216">
        <v>154104141.3111223</v>
      </c>
      <c r="D72" s="216">
        <v>160290405.04438719</v>
      </c>
      <c r="E72" s="216">
        <v>166650859.54584146</v>
      </c>
      <c r="F72" s="216">
        <v>173190745.52619714</v>
      </c>
      <c r="G72" s="216">
        <v>179915459.26973632</v>
      </c>
      <c r="H72" s="216">
        <v>186830560.74556673</v>
      </c>
      <c r="I72" s="216">
        <v>194689365.96885428</v>
      </c>
      <c r="J72" s="216">
        <v>202032501.97715196</v>
      </c>
      <c r="K72" s="216">
        <v>209584926.69555098</v>
      </c>
      <c r="L72" s="216">
        <v>217352947.56028205</v>
      </c>
      <c r="M72" s="217">
        <v>225343064.66277218</v>
      </c>
      <c r="N72" s="216">
        <v>233561971.96056533</v>
      </c>
      <c r="O72" s="216">
        <v>243602862.13202167</v>
      </c>
      <c r="P72" s="216">
        <v>252363701.80151117</v>
      </c>
      <c r="Q72" s="216">
        <v>261377192.39296126</v>
      </c>
      <c r="R72" s="216">
        <v>270650976.35053265</v>
      </c>
      <c r="S72" s="216">
        <v>280192927.79439771</v>
      </c>
      <c r="T72" s="216">
        <v>290011160.07204324</v>
      </c>
      <c r="U72" s="216">
        <v>303481888.70268774</v>
      </c>
      <c r="V72" s="216">
        <v>314012727.62420672</v>
      </c>
      <c r="W72" s="216">
        <v>324851080.98684442</v>
      </c>
      <c r="X72" s="216">
        <v>336006308.39239681</v>
      </c>
      <c r="Y72" s="216">
        <v>347488055.30292165</v>
      </c>
      <c r="Z72" s="216">
        <v>359306261.0436765</v>
      </c>
      <c r="AA72" s="216">
        <v>371471168.8827619</v>
      </c>
      <c r="AB72" s="216">
        <v>383993337.16756362</v>
      </c>
      <c r="AC72" s="216">
        <v>396883645.3917864</v>
      </c>
      <c r="AD72" s="216">
        <v>410153306.4285441</v>
      </c>
      <c r="AE72" s="216">
        <v>423813876.76087081</v>
      </c>
      <c r="AF72" s="216">
        <v>437877266.75379473</v>
      </c>
      <c r="AG72" s="216">
        <v>452355750.9696371</v>
      </c>
      <c r="AH72" s="216">
        <v>467261978.52826524</v>
      </c>
      <c r="AI72" s="216">
        <v>482608988.62045658</v>
      </c>
      <c r="AJ72" s="216">
        <v>498410216.87843937</v>
      </c>
      <c r="AK72" s="216">
        <v>514679513.03099054</v>
      </c>
      <c r="AL72" s="216">
        <v>531431150.44094843</v>
      </c>
      <c r="AM72" s="216">
        <v>548679838.76123559</v>
      </c>
      <c r="AN72" s="216">
        <v>566440739.71157694</v>
      </c>
      <c r="AO72" s="216">
        <v>584729479.85056078</v>
      </c>
      <c r="AP72" s="216">
        <v>603562165.45176423</v>
      </c>
      <c r="AQ72" s="216">
        <v>622955394.38004971</v>
      </c>
      <c r="AR72" s="216">
        <v>642926276.20457613</v>
      </c>
      <c r="AS72" s="216">
        <v>663492445.23211372</v>
      </c>
      <c r="AT72" s="216">
        <v>684672075.65487659</v>
      </c>
      <c r="AU72" s="216">
        <v>706483899.83701968</v>
      </c>
      <c r="AV72" s="216">
        <v>728947225.65771353</v>
      </c>
      <c r="AW72" s="216">
        <v>752081954.95644689</v>
      </c>
      <c r="AX72" s="216">
        <v>775908598.99871659</v>
      </c>
      <c r="AY72" s="216">
        <v>800448300.15691042</v>
      </c>
      <c r="AZ72" s="216">
        <v>825722849.59717393</v>
      </c>
    </row>
    <row r="73" spans="1:52" x14ac:dyDescent="0.25">
      <c r="A73" s="220" t="s">
        <v>266</v>
      </c>
      <c r="B73" s="218">
        <v>0</v>
      </c>
      <c r="C73" s="218">
        <v>-35594484.333333336</v>
      </c>
      <c r="D73" s="218">
        <v>-35594484.333333336</v>
      </c>
      <c r="E73" s="218">
        <v>-35594484.333333336</v>
      </c>
      <c r="F73" s="218">
        <v>-35594484.333333336</v>
      </c>
      <c r="G73" s="218">
        <v>-35594484.333333336</v>
      </c>
      <c r="H73" s="218">
        <v>-35594484.333333336</v>
      </c>
      <c r="I73" s="218">
        <v>-35594484.333333336</v>
      </c>
      <c r="J73" s="218">
        <v>-35594484.333333336</v>
      </c>
      <c r="K73" s="218">
        <v>-35594484.333333336</v>
      </c>
      <c r="L73" s="218">
        <v>-35594484.333333336</v>
      </c>
      <c r="M73" s="218">
        <v>-35594484.333333336</v>
      </c>
      <c r="N73" s="218">
        <v>-35594484.333333336</v>
      </c>
      <c r="O73" s="218">
        <v>-35594484.333333336</v>
      </c>
      <c r="P73" s="218">
        <v>-35594484.333333336</v>
      </c>
      <c r="Q73" s="218">
        <v>-35594484.333333336</v>
      </c>
      <c r="R73" s="218">
        <v>-35594484.333333336</v>
      </c>
      <c r="S73" s="218">
        <v>-35594484.333333336</v>
      </c>
      <c r="T73" s="218">
        <v>-35594484.333333336</v>
      </c>
      <c r="U73" s="218">
        <v>-35594484.333333336</v>
      </c>
      <c r="V73" s="218">
        <v>-35594484.333333336</v>
      </c>
      <c r="W73" s="218">
        <v>-35594484.333333336</v>
      </c>
      <c r="X73" s="218">
        <v>-35594484.333333336</v>
      </c>
      <c r="Y73" s="218">
        <v>-35594484.333333336</v>
      </c>
      <c r="Z73" s="218">
        <v>-35594484.333333336</v>
      </c>
      <c r="AA73" s="218">
        <v>-35594484.333333336</v>
      </c>
      <c r="AB73" s="218">
        <v>-35594484.333333336</v>
      </c>
      <c r="AC73" s="218">
        <v>-35594484.333333336</v>
      </c>
      <c r="AD73" s="218">
        <v>-35594484.333333336</v>
      </c>
      <c r="AE73" s="218">
        <v>-35594484.333333336</v>
      </c>
      <c r="AF73" s="218">
        <v>-35594484.333333336</v>
      </c>
      <c r="AG73" s="218">
        <v>-35594484.333333336</v>
      </c>
      <c r="AH73" s="218">
        <v>-35594484.333333336</v>
      </c>
      <c r="AI73" s="218">
        <v>-35594484.333333336</v>
      </c>
      <c r="AJ73" s="218">
        <v>-35594484.333333336</v>
      </c>
      <c r="AK73" s="218">
        <v>-35594484.333333336</v>
      </c>
      <c r="AL73" s="218">
        <v>-35594484.333333336</v>
      </c>
      <c r="AM73" s="218">
        <v>-35594484.333333336</v>
      </c>
      <c r="AN73" s="218">
        <v>-35594484.333333336</v>
      </c>
      <c r="AO73" s="218">
        <v>-35594484.333333336</v>
      </c>
      <c r="AP73" s="218">
        <v>-35594484.333333336</v>
      </c>
      <c r="AQ73" s="218">
        <v>-35594484.333333336</v>
      </c>
      <c r="AR73" s="218">
        <v>-35594484.333333336</v>
      </c>
      <c r="AS73" s="218">
        <v>-35594484.333333336</v>
      </c>
      <c r="AT73" s="218">
        <v>-35594484.333333336</v>
      </c>
      <c r="AU73" s="218">
        <v>-35594484.333333336</v>
      </c>
      <c r="AV73" s="218">
        <v>-35594484.333333336</v>
      </c>
      <c r="AW73" s="218">
        <v>-35594484.333333336</v>
      </c>
      <c r="AX73" s="218">
        <v>-35594484.333333336</v>
      </c>
      <c r="AY73" s="218">
        <v>-35594484.333333336</v>
      </c>
      <c r="AZ73" s="218">
        <v>-35594484.333333336</v>
      </c>
    </row>
    <row r="74" spans="1:52" s="157" customFormat="1" ht="14.25" x14ac:dyDescent="0.25">
      <c r="A74" s="221" t="s">
        <v>494</v>
      </c>
      <c r="B74" s="216">
        <v>0</v>
      </c>
      <c r="C74" s="216">
        <v>118509656.97778895</v>
      </c>
      <c r="D74" s="216">
        <v>124695920.71105385</v>
      </c>
      <c r="E74" s="216">
        <v>131056375.21250811</v>
      </c>
      <c r="F74" s="216">
        <v>137596261.19286379</v>
      </c>
      <c r="G74" s="216">
        <v>144320974.93640298</v>
      </c>
      <c r="H74" s="216">
        <v>151236076.41223338</v>
      </c>
      <c r="I74" s="216">
        <v>159094881.63552094</v>
      </c>
      <c r="J74" s="216">
        <v>166438017.64381862</v>
      </c>
      <c r="K74" s="216">
        <v>173990442.36221763</v>
      </c>
      <c r="L74" s="216">
        <v>181758463.22694871</v>
      </c>
      <c r="M74" s="217">
        <v>189748580.32943884</v>
      </c>
      <c r="N74" s="216">
        <v>197967487.62723199</v>
      </c>
      <c r="O74" s="216">
        <v>208008377.79868832</v>
      </c>
      <c r="P74" s="216">
        <v>216769217.46817783</v>
      </c>
      <c r="Q74" s="216">
        <v>225782708.05962792</v>
      </c>
      <c r="R74" s="216">
        <v>235056492.01719931</v>
      </c>
      <c r="S74" s="216">
        <v>244598443.46106437</v>
      </c>
      <c r="T74" s="216">
        <v>254416675.7387099</v>
      </c>
      <c r="U74" s="216">
        <v>267887404.3693544</v>
      </c>
      <c r="V74" s="216">
        <v>278418243.29087341</v>
      </c>
      <c r="W74" s="216">
        <v>289256596.65351111</v>
      </c>
      <c r="X74" s="216">
        <v>300411824.05906349</v>
      </c>
      <c r="Y74" s="216">
        <v>311893570.96958834</v>
      </c>
      <c r="Z74" s="216">
        <v>323711776.71034318</v>
      </c>
      <c r="AA74" s="216">
        <v>335876684.54942858</v>
      </c>
      <c r="AB74" s="216">
        <v>348398852.8342303</v>
      </c>
      <c r="AC74" s="216">
        <v>361289161.05845308</v>
      </c>
      <c r="AD74" s="216">
        <v>374558822.09521079</v>
      </c>
      <c r="AE74" s="216">
        <v>388219392.4275375</v>
      </c>
      <c r="AF74" s="216">
        <v>402282782.42046142</v>
      </c>
      <c r="AG74" s="216">
        <v>416761266.63630378</v>
      </c>
      <c r="AH74" s="216">
        <v>431667494.19493192</v>
      </c>
      <c r="AI74" s="216">
        <v>447014504.28712326</v>
      </c>
      <c r="AJ74" s="216">
        <v>462815732.54510605</v>
      </c>
      <c r="AK74" s="216">
        <v>479085028.69765723</v>
      </c>
      <c r="AL74" s="216">
        <v>495836666.10761511</v>
      </c>
      <c r="AM74" s="216">
        <v>513085354.42790228</v>
      </c>
      <c r="AN74" s="216">
        <v>530846255.37824363</v>
      </c>
      <c r="AO74" s="216">
        <v>549134995.51722741</v>
      </c>
      <c r="AP74" s="216">
        <v>567967681.11843085</v>
      </c>
      <c r="AQ74" s="216">
        <v>587360910.04671633</v>
      </c>
      <c r="AR74" s="216">
        <v>607331791.87124276</v>
      </c>
      <c r="AS74" s="216">
        <v>627897960.89878035</v>
      </c>
      <c r="AT74" s="216">
        <v>649077591.32154322</v>
      </c>
      <c r="AU74" s="216">
        <v>670889415.50368631</v>
      </c>
      <c r="AV74" s="216">
        <v>693352741.32438016</v>
      </c>
      <c r="AW74" s="216">
        <v>716487470.62311351</v>
      </c>
      <c r="AX74" s="216">
        <v>740314114.66538322</v>
      </c>
      <c r="AY74" s="216">
        <v>764853815.82357705</v>
      </c>
      <c r="AZ74" s="216">
        <v>790128365.26384056</v>
      </c>
    </row>
    <row r="75" spans="1:52" x14ac:dyDescent="0.25">
      <c r="A75" s="220" t="s">
        <v>265</v>
      </c>
      <c r="B75" s="218">
        <v>0</v>
      </c>
      <c r="C75" s="218">
        <v>0</v>
      </c>
      <c r="D75" s="218">
        <v>0</v>
      </c>
      <c r="E75" s="218">
        <v>0</v>
      </c>
      <c r="F75" s="218">
        <v>0</v>
      </c>
      <c r="G75" s="218">
        <v>0</v>
      </c>
      <c r="H75" s="218">
        <v>0</v>
      </c>
      <c r="I75" s="218">
        <v>0</v>
      </c>
      <c r="J75" s="218">
        <v>0</v>
      </c>
      <c r="K75" s="218">
        <v>0</v>
      </c>
      <c r="L75" s="218">
        <v>0</v>
      </c>
      <c r="M75" s="219">
        <v>0</v>
      </c>
      <c r="N75" s="218">
        <v>0</v>
      </c>
      <c r="O75" s="218">
        <v>0</v>
      </c>
      <c r="P75" s="218">
        <v>0</v>
      </c>
      <c r="Q75" s="218">
        <v>0</v>
      </c>
      <c r="R75" s="218">
        <v>0</v>
      </c>
      <c r="S75" s="218">
        <v>0</v>
      </c>
      <c r="T75" s="218">
        <v>0</v>
      </c>
      <c r="U75" s="218">
        <v>0</v>
      </c>
      <c r="V75" s="218">
        <v>0</v>
      </c>
      <c r="W75" s="218">
        <v>0</v>
      </c>
      <c r="X75" s="218">
        <v>0</v>
      </c>
      <c r="Y75" s="218">
        <v>0</v>
      </c>
      <c r="Z75" s="218">
        <v>0</v>
      </c>
      <c r="AA75" s="218">
        <v>0</v>
      </c>
      <c r="AB75" s="218">
        <v>0</v>
      </c>
      <c r="AC75" s="218">
        <v>0</v>
      </c>
      <c r="AD75" s="218">
        <v>0</v>
      </c>
      <c r="AE75" s="218">
        <v>0</v>
      </c>
      <c r="AF75" s="218">
        <v>0</v>
      </c>
      <c r="AG75" s="218">
        <v>0</v>
      </c>
      <c r="AH75" s="218">
        <v>0</v>
      </c>
      <c r="AI75" s="218">
        <v>0</v>
      </c>
      <c r="AJ75" s="218">
        <v>0</v>
      </c>
      <c r="AK75" s="218">
        <v>0</v>
      </c>
      <c r="AL75" s="218">
        <v>0</v>
      </c>
      <c r="AM75" s="218">
        <v>0</v>
      </c>
      <c r="AN75" s="218">
        <v>0</v>
      </c>
      <c r="AO75" s="218">
        <v>0</v>
      </c>
      <c r="AP75" s="218">
        <v>0</v>
      </c>
      <c r="AQ75" s="218">
        <v>0</v>
      </c>
      <c r="AR75" s="218">
        <v>0</v>
      </c>
      <c r="AS75" s="218">
        <v>0</v>
      </c>
      <c r="AT75" s="218">
        <v>0</v>
      </c>
      <c r="AU75" s="218">
        <v>0</v>
      </c>
      <c r="AV75" s="218">
        <v>0</v>
      </c>
      <c r="AW75" s="218">
        <v>0</v>
      </c>
      <c r="AX75" s="218">
        <v>0</v>
      </c>
      <c r="AY75" s="218">
        <v>0</v>
      </c>
      <c r="AZ75" s="218">
        <v>0</v>
      </c>
    </row>
    <row r="76" spans="1:52" s="157" customFormat="1" ht="14.25" x14ac:dyDescent="0.25">
      <c r="A76" s="221" t="s">
        <v>269</v>
      </c>
      <c r="B76" s="216">
        <v>0</v>
      </c>
      <c r="C76" s="216">
        <v>118509656.97778895</v>
      </c>
      <c r="D76" s="216">
        <v>124695920.71105385</v>
      </c>
      <c r="E76" s="216">
        <v>131056375.21250811</v>
      </c>
      <c r="F76" s="216">
        <v>137596261.19286379</v>
      </c>
      <c r="G76" s="216">
        <v>144320974.93640298</v>
      </c>
      <c r="H76" s="216">
        <v>151236076.41223338</v>
      </c>
      <c r="I76" s="216">
        <v>159094881.63552094</v>
      </c>
      <c r="J76" s="216">
        <v>166438017.64381862</v>
      </c>
      <c r="K76" s="216">
        <v>173990442.36221763</v>
      </c>
      <c r="L76" s="216">
        <v>181758463.22694871</v>
      </c>
      <c r="M76" s="217">
        <v>189748580.32943884</v>
      </c>
      <c r="N76" s="216">
        <v>197967487.62723199</v>
      </c>
      <c r="O76" s="216">
        <v>208008377.79868832</v>
      </c>
      <c r="P76" s="216">
        <v>216769217.46817783</v>
      </c>
      <c r="Q76" s="216">
        <v>225782708.05962792</v>
      </c>
      <c r="R76" s="216">
        <v>235056492.01719931</v>
      </c>
      <c r="S76" s="216">
        <v>244598443.46106437</v>
      </c>
      <c r="T76" s="216">
        <v>254416675.7387099</v>
      </c>
      <c r="U76" s="216">
        <v>267887404.3693544</v>
      </c>
      <c r="V76" s="216">
        <v>278418243.29087341</v>
      </c>
      <c r="W76" s="216">
        <v>289256596.65351111</v>
      </c>
      <c r="X76" s="216">
        <v>300411824.05906349</v>
      </c>
      <c r="Y76" s="216">
        <v>311893570.96958834</v>
      </c>
      <c r="Z76" s="216">
        <v>323711776.71034318</v>
      </c>
      <c r="AA76" s="216">
        <v>335876684.54942858</v>
      </c>
      <c r="AB76" s="216">
        <v>348398852.8342303</v>
      </c>
      <c r="AC76" s="216">
        <v>361289161.05845308</v>
      </c>
      <c r="AD76" s="216">
        <v>374558822.09521079</v>
      </c>
      <c r="AE76" s="216">
        <v>388219392.4275375</v>
      </c>
      <c r="AF76" s="216">
        <v>402282782.42046142</v>
      </c>
      <c r="AG76" s="216">
        <v>416761266.63630378</v>
      </c>
      <c r="AH76" s="216">
        <v>431667494.19493192</v>
      </c>
      <c r="AI76" s="216">
        <v>447014504.28712326</v>
      </c>
      <c r="AJ76" s="216">
        <v>462815732.54510605</v>
      </c>
      <c r="AK76" s="216">
        <v>479085028.69765723</v>
      </c>
      <c r="AL76" s="216">
        <v>495836666.10761511</v>
      </c>
      <c r="AM76" s="216">
        <v>513085354.42790228</v>
      </c>
      <c r="AN76" s="216">
        <v>530846255.37824363</v>
      </c>
      <c r="AO76" s="216">
        <v>549134995.51722741</v>
      </c>
      <c r="AP76" s="216">
        <v>567967681.11843085</v>
      </c>
      <c r="AQ76" s="216">
        <v>587360910.04671633</v>
      </c>
      <c r="AR76" s="216">
        <v>607331791.87124276</v>
      </c>
      <c r="AS76" s="216">
        <v>627897960.89878035</v>
      </c>
      <c r="AT76" s="216">
        <v>649077591.32154322</v>
      </c>
      <c r="AU76" s="216">
        <v>670889415.50368631</v>
      </c>
      <c r="AV76" s="216">
        <v>693352741.32438016</v>
      </c>
      <c r="AW76" s="216">
        <v>716487470.62311351</v>
      </c>
      <c r="AX76" s="216">
        <v>740314114.66538322</v>
      </c>
      <c r="AY76" s="216">
        <v>764853815.82357705</v>
      </c>
      <c r="AZ76" s="216">
        <v>790128365.26384056</v>
      </c>
    </row>
    <row r="77" spans="1:52" x14ac:dyDescent="0.25">
      <c r="A77" s="220" t="s">
        <v>264</v>
      </c>
      <c r="B77" s="218">
        <v>0</v>
      </c>
      <c r="C77" s="218">
        <v>-23701931.395557791</v>
      </c>
      <c r="D77" s="218">
        <v>-24939184.14221077</v>
      </c>
      <c r="E77" s="218">
        <v>-26211275.042501625</v>
      </c>
      <c r="F77" s="218">
        <v>-27519252.238572761</v>
      </c>
      <c r="G77" s="218">
        <v>-28864194.987280596</v>
      </c>
      <c r="H77" s="218">
        <v>-30247215.282446679</v>
      </c>
      <c r="I77" s="218">
        <v>-31818976.327104189</v>
      </c>
      <c r="J77" s="218">
        <v>-33287603.528763726</v>
      </c>
      <c r="K77" s="218">
        <v>-34798088.472443528</v>
      </c>
      <c r="L77" s="218">
        <v>-36351692.645389743</v>
      </c>
      <c r="M77" s="219">
        <v>-37949716.065887772</v>
      </c>
      <c r="N77" s="218">
        <v>-39593497.5254464</v>
      </c>
      <c r="O77" s="218">
        <v>-41601675.559737667</v>
      </c>
      <c r="P77" s="218">
        <v>-43353843.493635565</v>
      </c>
      <c r="Q77" s="218">
        <v>-45156541.611925587</v>
      </c>
      <c r="R77" s="218">
        <v>-47011298.403439865</v>
      </c>
      <c r="S77" s="218">
        <v>-48919688.69221288</v>
      </c>
      <c r="T77" s="218">
        <v>-50883335.147741981</v>
      </c>
      <c r="U77" s="218">
        <v>-53577480.873870879</v>
      </c>
      <c r="V77" s="218">
        <v>-55683648.658174686</v>
      </c>
      <c r="W77" s="218">
        <v>-57851319.330702223</v>
      </c>
      <c r="X77" s="218">
        <v>-60082364.811812699</v>
      </c>
      <c r="Y77" s="218">
        <v>-62378714.193917669</v>
      </c>
      <c r="Z77" s="218">
        <v>-64742355.342068642</v>
      </c>
      <c r="AA77" s="218">
        <v>-67175336.909885719</v>
      </c>
      <c r="AB77" s="218">
        <v>-69679770.566846058</v>
      </c>
      <c r="AC77" s="218">
        <v>-72257832.21169062</v>
      </c>
      <c r="AD77" s="218">
        <v>-74911764.419042155</v>
      </c>
      <c r="AE77" s="218">
        <v>-77643878.485507503</v>
      </c>
      <c r="AF77" s="218">
        <v>-80456556.48409228</v>
      </c>
      <c r="AG77" s="218">
        <v>-83352253.327260762</v>
      </c>
      <c r="AH77" s="218">
        <v>-86333498.838986397</v>
      </c>
      <c r="AI77" s="218">
        <v>-89402900.857424662</v>
      </c>
      <c r="AJ77" s="218">
        <v>-92563146.509021223</v>
      </c>
      <c r="AK77" s="218">
        <v>-95817005.739531457</v>
      </c>
      <c r="AL77" s="218">
        <v>-99167333.221523032</v>
      </c>
      <c r="AM77" s="218">
        <v>-102617070.88558047</v>
      </c>
      <c r="AN77" s="218">
        <v>-106169251.07564873</v>
      </c>
      <c r="AO77" s="218">
        <v>-109826999.10344549</v>
      </c>
      <c r="AP77" s="218">
        <v>-113593536.22368617</v>
      </c>
      <c r="AQ77" s="218">
        <v>-117472182.00934327</v>
      </c>
      <c r="AR77" s="218">
        <v>-121466358.37424856</v>
      </c>
      <c r="AS77" s="218">
        <v>-125579592.17975608</v>
      </c>
      <c r="AT77" s="218">
        <v>-129815518.26430865</v>
      </c>
      <c r="AU77" s="218">
        <v>-134177883.10073727</v>
      </c>
      <c r="AV77" s="218">
        <v>-138670548.26487604</v>
      </c>
      <c r="AW77" s="218">
        <v>-143297494.1246227</v>
      </c>
      <c r="AX77" s="218">
        <v>-148062822.93307665</v>
      </c>
      <c r="AY77" s="218">
        <v>-152970763.16471541</v>
      </c>
      <c r="AZ77" s="218">
        <v>-158025673.05276811</v>
      </c>
    </row>
    <row r="78" spans="1:52" ht="16.5" thickBot="1" x14ac:dyDescent="0.3">
      <c r="A78" s="222" t="s">
        <v>268</v>
      </c>
      <c r="B78" s="223">
        <v>0</v>
      </c>
      <c r="C78" s="223">
        <v>94807725.582231164</v>
      </c>
      <c r="D78" s="223">
        <v>99756736.568843082</v>
      </c>
      <c r="E78" s="223">
        <v>104845100.17000648</v>
      </c>
      <c r="F78" s="223">
        <v>110077008.95429103</v>
      </c>
      <c r="G78" s="223">
        <v>115456779.94912238</v>
      </c>
      <c r="H78" s="223">
        <v>120988861.1297867</v>
      </c>
      <c r="I78" s="223">
        <v>127275905.30841675</v>
      </c>
      <c r="J78" s="223">
        <v>133150414.11505489</v>
      </c>
      <c r="K78" s="223">
        <v>139192353.88977411</v>
      </c>
      <c r="L78" s="223">
        <v>145406770.58155897</v>
      </c>
      <c r="M78" s="224">
        <v>151798864.26355106</v>
      </c>
      <c r="N78" s="223">
        <v>158373990.1017856</v>
      </c>
      <c r="O78" s="223">
        <v>166406702.23895067</v>
      </c>
      <c r="P78" s="223">
        <v>173415373.97454226</v>
      </c>
      <c r="Q78" s="223">
        <v>180626166.44770235</v>
      </c>
      <c r="R78" s="223">
        <v>188045193.61375946</v>
      </c>
      <c r="S78" s="223">
        <v>195678754.76885149</v>
      </c>
      <c r="T78" s="223">
        <v>203533340.59096792</v>
      </c>
      <c r="U78" s="223">
        <v>214309923.49548352</v>
      </c>
      <c r="V78" s="223">
        <v>222734594.63269871</v>
      </c>
      <c r="W78" s="223">
        <v>231405277.32280889</v>
      </c>
      <c r="X78" s="223">
        <v>240329459.2472508</v>
      </c>
      <c r="Y78" s="223">
        <v>249514856.77567068</v>
      </c>
      <c r="Z78" s="223">
        <v>258969421.36827454</v>
      </c>
      <c r="AA78" s="223">
        <v>268701347.63954288</v>
      </c>
      <c r="AB78" s="223">
        <v>278719082.26738423</v>
      </c>
      <c r="AC78" s="223">
        <v>289031328.84676248</v>
      </c>
      <c r="AD78" s="223">
        <v>299647057.67616862</v>
      </c>
      <c r="AE78" s="223">
        <v>310575513.94203001</v>
      </c>
      <c r="AF78" s="223">
        <v>321826225.93636912</v>
      </c>
      <c r="AG78" s="223">
        <v>333409013.30904305</v>
      </c>
      <c r="AH78" s="223">
        <v>345333995.35594553</v>
      </c>
      <c r="AI78" s="223">
        <v>357611603.42969859</v>
      </c>
      <c r="AJ78" s="223">
        <v>370252586.03608483</v>
      </c>
      <c r="AK78" s="223">
        <v>383268022.95812577</v>
      </c>
      <c r="AL78" s="223">
        <v>396669332.88609207</v>
      </c>
      <c r="AM78" s="223">
        <v>410468283.5423218</v>
      </c>
      <c r="AN78" s="223">
        <v>424677004.3025949</v>
      </c>
      <c r="AO78" s="223">
        <v>439307996.41378194</v>
      </c>
      <c r="AP78" s="223">
        <v>454374144.89474469</v>
      </c>
      <c r="AQ78" s="223">
        <v>469888728.03737307</v>
      </c>
      <c r="AR78" s="223">
        <v>485865433.4969942</v>
      </c>
      <c r="AS78" s="223">
        <v>502318368.7190243</v>
      </c>
      <c r="AT78" s="223">
        <v>519262073.05723459</v>
      </c>
      <c r="AU78" s="223">
        <v>536711532.40294904</v>
      </c>
      <c r="AV78" s="223">
        <v>554682193.05950415</v>
      </c>
      <c r="AW78" s="223">
        <v>573189976.49849081</v>
      </c>
      <c r="AX78" s="223">
        <v>592251291.7323066</v>
      </c>
      <c r="AY78" s="223">
        <v>611883052.65886164</v>
      </c>
      <c r="AZ78" s="223">
        <v>632102692.21107244</v>
      </c>
    </row>
    <row r="79" spans="1:52" s="228" customFormat="1" ht="16.5" thickBot="1" x14ac:dyDescent="0.3">
      <c r="A79" s="225"/>
      <c r="B79" s="226">
        <v>0</v>
      </c>
      <c r="C79" s="226">
        <v>1</v>
      </c>
      <c r="D79" s="226">
        <f>C79+1</f>
        <v>2</v>
      </c>
      <c r="E79" s="226">
        <f t="shared" ref="E79:AZ79" si="1">D79+1</f>
        <v>3</v>
      </c>
      <c r="F79" s="226">
        <f t="shared" si="1"/>
        <v>4</v>
      </c>
      <c r="G79" s="226">
        <f t="shared" si="1"/>
        <v>5</v>
      </c>
      <c r="H79" s="226">
        <f t="shared" si="1"/>
        <v>6</v>
      </c>
      <c r="I79" s="226">
        <f t="shared" si="1"/>
        <v>7</v>
      </c>
      <c r="J79" s="226">
        <f t="shared" si="1"/>
        <v>8</v>
      </c>
      <c r="K79" s="226">
        <f t="shared" si="1"/>
        <v>9</v>
      </c>
      <c r="L79" s="226">
        <f t="shared" si="1"/>
        <v>10</v>
      </c>
      <c r="M79" s="227">
        <f t="shared" si="1"/>
        <v>11</v>
      </c>
      <c r="N79" s="226">
        <f t="shared" si="1"/>
        <v>12</v>
      </c>
      <c r="O79" s="226">
        <f t="shared" si="1"/>
        <v>13</v>
      </c>
      <c r="P79" s="226">
        <f t="shared" si="1"/>
        <v>14</v>
      </c>
      <c r="Q79" s="226">
        <f t="shared" si="1"/>
        <v>15</v>
      </c>
      <c r="R79" s="226">
        <f t="shared" si="1"/>
        <v>16</v>
      </c>
      <c r="S79" s="226">
        <f t="shared" si="1"/>
        <v>17</v>
      </c>
      <c r="T79" s="226">
        <f t="shared" si="1"/>
        <v>18</v>
      </c>
      <c r="U79" s="226">
        <f t="shared" si="1"/>
        <v>19</v>
      </c>
      <c r="V79" s="226">
        <f t="shared" si="1"/>
        <v>20</v>
      </c>
      <c r="W79" s="226">
        <f t="shared" si="1"/>
        <v>21</v>
      </c>
      <c r="X79" s="226">
        <f t="shared" si="1"/>
        <v>22</v>
      </c>
      <c r="Y79" s="226">
        <f t="shared" si="1"/>
        <v>23</v>
      </c>
      <c r="Z79" s="226">
        <f t="shared" si="1"/>
        <v>24</v>
      </c>
      <c r="AA79" s="226">
        <f t="shared" si="1"/>
        <v>25</v>
      </c>
      <c r="AB79" s="226">
        <f t="shared" si="1"/>
        <v>26</v>
      </c>
      <c r="AC79" s="226">
        <f t="shared" si="1"/>
        <v>27</v>
      </c>
      <c r="AD79" s="226">
        <f t="shared" si="1"/>
        <v>28</v>
      </c>
      <c r="AE79" s="226">
        <f t="shared" si="1"/>
        <v>29</v>
      </c>
      <c r="AF79" s="226">
        <f t="shared" si="1"/>
        <v>30</v>
      </c>
      <c r="AG79" s="226">
        <f t="shared" si="1"/>
        <v>31</v>
      </c>
      <c r="AH79" s="226">
        <f t="shared" si="1"/>
        <v>32</v>
      </c>
      <c r="AI79" s="226">
        <f t="shared" si="1"/>
        <v>33</v>
      </c>
      <c r="AJ79" s="226">
        <f t="shared" si="1"/>
        <v>34</v>
      </c>
      <c r="AK79" s="226">
        <f t="shared" si="1"/>
        <v>35</v>
      </c>
      <c r="AL79" s="226">
        <f t="shared" si="1"/>
        <v>36</v>
      </c>
      <c r="AM79" s="226">
        <f t="shared" si="1"/>
        <v>37</v>
      </c>
      <c r="AN79" s="226">
        <f t="shared" si="1"/>
        <v>38</v>
      </c>
      <c r="AO79" s="226">
        <f t="shared" si="1"/>
        <v>39</v>
      </c>
      <c r="AP79" s="226">
        <f t="shared" si="1"/>
        <v>40</v>
      </c>
      <c r="AQ79" s="226">
        <f t="shared" si="1"/>
        <v>41</v>
      </c>
      <c r="AR79" s="226">
        <f t="shared" si="1"/>
        <v>42</v>
      </c>
      <c r="AS79" s="226">
        <f t="shared" si="1"/>
        <v>43</v>
      </c>
      <c r="AT79" s="226">
        <f t="shared" si="1"/>
        <v>44</v>
      </c>
      <c r="AU79" s="226">
        <f t="shared" si="1"/>
        <v>45</v>
      </c>
      <c r="AV79" s="226">
        <f t="shared" si="1"/>
        <v>46</v>
      </c>
      <c r="AW79" s="226">
        <f t="shared" si="1"/>
        <v>47</v>
      </c>
      <c r="AX79" s="226">
        <f t="shared" si="1"/>
        <v>48</v>
      </c>
      <c r="AY79" s="226">
        <f t="shared" si="1"/>
        <v>49</v>
      </c>
      <c r="AZ79" s="226">
        <f t="shared" si="1"/>
        <v>50</v>
      </c>
    </row>
    <row r="80" spans="1:52" x14ac:dyDescent="0.25">
      <c r="A80" s="204" t="s">
        <v>267</v>
      </c>
      <c r="B80" s="192">
        <f>B47</f>
        <v>2025</v>
      </c>
      <c r="C80" s="192">
        <f t="shared" ref="C80:AZ80" si="2">C47</f>
        <v>2026</v>
      </c>
      <c r="D80" s="192">
        <f t="shared" si="2"/>
        <v>2027</v>
      </c>
      <c r="E80" s="192">
        <f t="shared" si="2"/>
        <v>2028</v>
      </c>
      <c r="F80" s="192">
        <f t="shared" si="2"/>
        <v>2029</v>
      </c>
      <c r="G80" s="192">
        <f t="shared" si="2"/>
        <v>2030</v>
      </c>
      <c r="H80" s="192">
        <f t="shared" si="2"/>
        <v>2031</v>
      </c>
      <c r="I80" s="192">
        <f t="shared" si="2"/>
        <v>2032</v>
      </c>
      <c r="J80" s="192">
        <f t="shared" si="2"/>
        <v>2033</v>
      </c>
      <c r="K80" s="192">
        <f t="shared" si="2"/>
        <v>2034</v>
      </c>
      <c r="L80" s="192">
        <f t="shared" si="2"/>
        <v>2035</v>
      </c>
      <c r="M80" s="205">
        <f t="shared" si="2"/>
        <v>2036</v>
      </c>
      <c r="N80" s="192">
        <f t="shared" si="2"/>
        <v>2037</v>
      </c>
      <c r="O80" s="192">
        <f t="shared" si="2"/>
        <v>2038</v>
      </c>
      <c r="P80" s="192">
        <f t="shared" si="2"/>
        <v>2039</v>
      </c>
      <c r="Q80" s="192">
        <f t="shared" si="2"/>
        <v>2040</v>
      </c>
      <c r="R80" s="192">
        <f t="shared" si="2"/>
        <v>2041</v>
      </c>
      <c r="S80" s="192">
        <f t="shared" si="2"/>
        <v>2042</v>
      </c>
      <c r="T80" s="192">
        <f t="shared" si="2"/>
        <v>2043</v>
      </c>
      <c r="U80" s="192">
        <f t="shared" si="2"/>
        <v>2044</v>
      </c>
      <c r="V80" s="192">
        <f t="shared" si="2"/>
        <v>2045</v>
      </c>
      <c r="W80" s="192">
        <f t="shared" si="2"/>
        <v>2046</v>
      </c>
      <c r="X80" s="192">
        <f t="shared" si="2"/>
        <v>2047</v>
      </c>
      <c r="Y80" s="192">
        <f t="shared" si="2"/>
        <v>2048</v>
      </c>
      <c r="Z80" s="192">
        <f t="shared" si="2"/>
        <v>2049</v>
      </c>
      <c r="AA80" s="192">
        <f t="shared" si="2"/>
        <v>2050</v>
      </c>
      <c r="AB80" s="192">
        <f t="shared" si="2"/>
        <v>2051</v>
      </c>
      <c r="AC80" s="192">
        <f t="shared" si="2"/>
        <v>2052</v>
      </c>
      <c r="AD80" s="192">
        <f t="shared" si="2"/>
        <v>2053</v>
      </c>
      <c r="AE80" s="192">
        <f t="shared" si="2"/>
        <v>2054</v>
      </c>
      <c r="AF80" s="192">
        <f t="shared" si="2"/>
        <v>2055</v>
      </c>
      <c r="AG80" s="192">
        <f t="shared" si="2"/>
        <v>2056</v>
      </c>
      <c r="AH80" s="192">
        <f t="shared" si="2"/>
        <v>2057</v>
      </c>
      <c r="AI80" s="192">
        <f t="shared" si="2"/>
        <v>2058</v>
      </c>
      <c r="AJ80" s="192">
        <f t="shared" si="2"/>
        <v>2059</v>
      </c>
      <c r="AK80" s="192">
        <f t="shared" si="2"/>
        <v>2060</v>
      </c>
      <c r="AL80" s="192">
        <f t="shared" si="2"/>
        <v>2061</v>
      </c>
      <c r="AM80" s="192">
        <f t="shared" si="2"/>
        <v>2062</v>
      </c>
      <c r="AN80" s="192">
        <f t="shared" si="2"/>
        <v>2063</v>
      </c>
      <c r="AO80" s="192">
        <f t="shared" si="2"/>
        <v>2064</v>
      </c>
      <c r="AP80" s="192">
        <f t="shared" si="2"/>
        <v>2065</v>
      </c>
      <c r="AQ80" s="192">
        <f t="shared" si="2"/>
        <v>2066</v>
      </c>
      <c r="AR80" s="192">
        <f t="shared" si="2"/>
        <v>2067</v>
      </c>
      <c r="AS80" s="192">
        <f t="shared" si="2"/>
        <v>2068</v>
      </c>
      <c r="AT80" s="192">
        <f t="shared" si="2"/>
        <v>2069</v>
      </c>
      <c r="AU80" s="192">
        <f t="shared" si="2"/>
        <v>2070</v>
      </c>
      <c r="AV80" s="192">
        <f t="shared" si="2"/>
        <v>2071</v>
      </c>
      <c r="AW80" s="192">
        <f t="shared" si="2"/>
        <v>2072</v>
      </c>
      <c r="AX80" s="192">
        <f t="shared" si="2"/>
        <v>2073</v>
      </c>
      <c r="AY80" s="192">
        <f t="shared" si="2"/>
        <v>2074</v>
      </c>
      <c r="AZ80" s="192">
        <f t="shared" si="2"/>
        <v>2075</v>
      </c>
    </row>
    <row r="81" spans="1:52" s="157" customFormat="1" ht="14.25" x14ac:dyDescent="0.25">
      <c r="A81" s="215" t="s">
        <v>494</v>
      </c>
      <c r="B81" s="216">
        <f t="shared" ref="B81:AZ81" si="3">B74</f>
        <v>0</v>
      </c>
      <c r="C81" s="216">
        <f t="shared" si="3"/>
        <v>118509656.97778895</v>
      </c>
      <c r="D81" s="216">
        <f t="shared" si="3"/>
        <v>124695920.71105385</v>
      </c>
      <c r="E81" s="216">
        <f t="shared" si="3"/>
        <v>131056375.21250811</v>
      </c>
      <c r="F81" s="216">
        <f t="shared" si="3"/>
        <v>137596261.19286379</v>
      </c>
      <c r="G81" s="216">
        <f t="shared" si="3"/>
        <v>144320974.93640298</v>
      </c>
      <c r="H81" s="216">
        <f t="shared" si="3"/>
        <v>151236076.41223338</v>
      </c>
      <c r="I81" s="216">
        <f t="shared" si="3"/>
        <v>159094881.63552094</v>
      </c>
      <c r="J81" s="216">
        <f t="shared" si="3"/>
        <v>166438017.64381862</v>
      </c>
      <c r="K81" s="216">
        <f t="shared" si="3"/>
        <v>173990442.36221763</v>
      </c>
      <c r="L81" s="216">
        <f t="shared" si="3"/>
        <v>181758463.22694871</v>
      </c>
      <c r="M81" s="217">
        <f t="shared" si="3"/>
        <v>189748580.32943884</v>
      </c>
      <c r="N81" s="216">
        <f t="shared" si="3"/>
        <v>197967487.62723199</v>
      </c>
      <c r="O81" s="216">
        <f t="shared" si="3"/>
        <v>208008377.79868832</v>
      </c>
      <c r="P81" s="216">
        <f t="shared" si="3"/>
        <v>216769217.46817783</v>
      </c>
      <c r="Q81" s="216">
        <f t="shared" si="3"/>
        <v>225782708.05962792</v>
      </c>
      <c r="R81" s="216">
        <f t="shared" si="3"/>
        <v>235056492.01719931</v>
      </c>
      <c r="S81" s="216">
        <f t="shared" si="3"/>
        <v>244598443.46106437</v>
      </c>
      <c r="T81" s="216">
        <f t="shared" si="3"/>
        <v>254416675.7387099</v>
      </c>
      <c r="U81" s="216">
        <f t="shared" si="3"/>
        <v>267887404.3693544</v>
      </c>
      <c r="V81" s="216">
        <f t="shared" si="3"/>
        <v>278418243.29087341</v>
      </c>
      <c r="W81" s="216">
        <f t="shared" si="3"/>
        <v>289256596.65351111</v>
      </c>
      <c r="X81" s="216">
        <f t="shared" si="3"/>
        <v>300411824.05906349</v>
      </c>
      <c r="Y81" s="216">
        <f t="shared" si="3"/>
        <v>311893570.96958834</v>
      </c>
      <c r="Z81" s="216">
        <f t="shared" si="3"/>
        <v>323711776.71034318</v>
      </c>
      <c r="AA81" s="216">
        <f t="shared" si="3"/>
        <v>335876684.54942858</v>
      </c>
      <c r="AB81" s="216">
        <f t="shared" si="3"/>
        <v>348398852.8342303</v>
      </c>
      <c r="AC81" s="216">
        <f t="shared" si="3"/>
        <v>361289161.05845308</v>
      </c>
      <c r="AD81" s="216">
        <f t="shared" si="3"/>
        <v>374558822.09521079</v>
      </c>
      <c r="AE81" s="216">
        <f t="shared" si="3"/>
        <v>388219392.4275375</v>
      </c>
      <c r="AF81" s="216">
        <f t="shared" si="3"/>
        <v>402282782.42046142</v>
      </c>
      <c r="AG81" s="216">
        <f t="shared" si="3"/>
        <v>416761266.63630378</v>
      </c>
      <c r="AH81" s="216">
        <f t="shared" si="3"/>
        <v>431667494.19493192</v>
      </c>
      <c r="AI81" s="216">
        <f t="shared" si="3"/>
        <v>447014504.28712326</v>
      </c>
      <c r="AJ81" s="216">
        <f t="shared" si="3"/>
        <v>462815732.54510605</v>
      </c>
      <c r="AK81" s="216">
        <f t="shared" si="3"/>
        <v>479085028.69765723</v>
      </c>
      <c r="AL81" s="216">
        <f t="shared" si="3"/>
        <v>495836666.10761511</v>
      </c>
      <c r="AM81" s="216">
        <f t="shared" si="3"/>
        <v>513085354.42790228</v>
      </c>
      <c r="AN81" s="216">
        <f t="shared" si="3"/>
        <v>530846255.37824363</v>
      </c>
      <c r="AO81" s="216">
        <f t="shared" si="3"/>
        <v>549134995.51722741</v>
      </c>
      <c r="AP81" s="216">
        <f t="shared" si="3"/>
        <v>567967681.11843085</v>
      </c>
      <c r="AQ81" s="216">
        <f t="shared" si="3"/>
        <v>587360910.04671633</v>
      </c>
      <c r="AR81" s="216">
        <f t="shared" si="3"/>
        <v>607331791.87124276</v>
      </c>
      <c r="AS81" s="216">
        <f t="shared" si="3"/>
        <v>627897960.89878035</v>
      </c>
      <c r="AT81" s="216">
        <f t="shared" si="3"/>
        <v>649077591.32154322</v>
      </c>
      <c r="AU81" s="216">
        <f t="shared" si="3"/>
        <v>670889415.50368631</v>
      </c>
      <c r="AV81" s="216">
        <f t="shared" si="3"/>
        <v>693352741.32438016</v>
      </c>
      <c r="AW81" s="216">
        <f t="shared" si="3"/>
        <v>716487470.62311351</v>
      </c>
      <c r="AX81" s="216">
        <f t="shared" si="3"/>
        <v>740314114.66538322</v>
      </c>
      <c r="AY81" s="216">
        <f t="shared" si="3"/>
        <v>764853815.82357705</v>
      </c>
      <c r="AZ81" s="216">
        <f t="shared" si="3"/>
        <v>790128365.26384056</v>
      </c>
    </row>
    <row r="82" spans="1:52" x14ac:dyDescent="0.25">
      <c r="A82" s="220" t="s">
        <v>266</v>
      </c>
      <c r="B82" s="218">
        <f t="shared" ref="B82:AZ82" si="4">-B73</f>
        <v>0</v>
      </c>
      <c r="C82" s="218">
        <f t="shared" si="4"/>
        <v>35594484.333333336</v>
      </c>
      <c r="D82" s="218">
        <f t="shared" si="4"/>
        <v>35594484.333333336</v>
      </c>
      <c r="E82" s="218">
        <f t="shared" si="4"/>
        <v>35594484.333333336</v>
      </c>
      <c r="F82" s="218">
        <f t="shared" si="4"/>
        <v>35594484.333333336</v>
      </c>
      <c r="G82" s="218">
        <f t="shared" si="4"/>
        <v>35594484.333333336</v>
      </c>
      <c r="H82" s="218">
        <f t="shared" si="4"/>
        <v>35594484.333333336</v>
      </c>
      <c r="I82" s="218">
        <f t="shared" si="4"/>
        <v>35594484.333333336</v>
      </c>
      <c r="J82" s="218">
        <f t="shared" si="4"/>
        <v>35594484.333333336</v>
      </c>
      <c r="K82" s="218">
        <f t="shared" si="4"/>
        <v>35594484.333333336</v>
      </c>
      <c r="L82" s="218">
        <f t="shared" si="4"/>
        <v>35594484.333333336</v>
      </c>
      <c r="M82" s="219">
        <f t="shared" si="4"/>
        <v>35594484.333333336</v>
      </c>
      <c r="N82" s="218">
        <f t="shared" si="4"/>
        <v>35594484.333333336</v>
      </c>
      <c r="O82" s="218">
        <f t="shared" si="4"/>
        <v>35594484.333333336</v>
      </c>
      <c r="P82" s="218">
        <f t="shared" si="4"/>
        <v>35594484.333333336</v>
      </c>
      <c r="Q82" s="218">
        <f t="shared" si="4"/>
        <v>35594484.333333336</v>
      </c>
      <c r="R82" s="218">
        <f t="shared" si="4"/>
        <v>35594484.333333336</v>
      </c>
      <c r="S82" s="218">
        <f t="shared" si="4"/>
        <v>35594484.333333336</v>
      </c>
      <c r="T82" s="218">
        <f t="shared" si="4"/>
        <v>35594484.333333336</v>
      </c>
      <c r="U82" s="218">
        <f t="shared" si="4"/>
        <v>35594484.333333336</v>
      </c>
      <c r="V82" s="218">
        <f t="shared" si="4"/>
        <v>35594484.333333336</v>
      </c>
      <c r="W82" s="218">
        <f t="shared" si="4"/>
        <v>35594484.333333336</v>
      </c>
      <c r="X82" s="218">
        <f t="shared" si="4"/>
        <v>35594484.333333336</v>
      </c>
      <c r="Y82" s="218">
        <f t="shared" si="4"/>
        <v>35594484.333333336</v>
      </c>
      <c r="Z82" s="218">
        <f t="shared" si="4"/>
        <v>35594484.333333336</v>
      </c>
      <c r="AA82" s="218">
        <f t="shared" si="4"/>
        <v>35594484.333333336</v>
      </c>
      <c r="AB82" s="218">
        <f t="shared" si="4"/>
        <v>35594484.333333336</v>
      </c>
      <c r="AC82" s="218">
        <f t="shared" si="4"/>
        <v>35594484.333333336</v>
      </c>
      <c r="AD82" s="218">
        <f t="shared" si="4"/>
        <v>35594484.333333336</v>
      </c>
      <c r="AE82" s="218">
        <f t="shared" si="4"/>
        <v>35594484.333333336</v>
      </c>
      <c r="AF82" s="218">
        <f t="shared" si="4"/>
        <v>35594484.333333336</v>
      </c>
      <c r="AG82" s="218">
        <f t="shared" si="4"/>
        <v>35594484.333333336</v>
      </c>
      <c r="AH82" s="218">
        <f t="shared" si="4"/>
        <v>35594484.333333336</v>
      </c>
      <c r="AI82" s="218">
        <f t="shared" si="4"/>
        <v>35594484.333333336</v>
      </c>
      <c r="AJ82" s="218">
        <f t="shared" si="4"/>
        <v>35594484.333333336</v>
      </c>
      <c r="AK82" s="218">
        <f t="shared" si="4"/>
        <v>35594484.333333336</v>
      </c>
      <c r="AL82" s="218">
        <f t="shared" si="4"/>
        <v>35594484.333333336</v>
      </c>
      <c r="AM82" s="218">
        <f t="shared" si="4"/>
        <v>35594484.333333336</v>
      </c>
      <c r="AN82" s="218">
        <f t="shared" si="4"/>
        <v>35594484.333333336</v>
      </c>
      <c r="AO82" s="218">
        <f t="shared" si="4"/>
        <v>35594484.333333336</v>
      </c>
      <c r="AP82" s="218">
        <f t="shared" si="4"/>
        <v>35594484.333333336</v>
      </c>
      <c r="AQ82" s="218">
        <f t="shared" si="4"/>
        <v>35594484.333333336</v>
      </c>
      <c r="AR82" s="218">
        <f t="shared" si="4"/>
        <v>35594484.333333336</v>
      </c>
      <c r="AS82" s="218">
        <f t="shared" si="4"/>
        <v>35594484.333333336</v>
      </c>
      <c r="AT82" s="218">
        <f t="shared" si="4"/>
        <v>35594484.333333336</v>
      </c>
      <c r="AU82" s="218">
        <f t="shared" si="4"/>
        <v>35594484.333333336</v>
      </c>
      <c r="AV82" s="218">
        <f t="shared" si="4"/>
        <v>35594484.333333336</v>
      </c>
      <c r="AW82" s="218">
        <f t="shared" si="4"/>
        <v>35594484.333333336</v>
      </c>
      <c r="AX82" s="218">
        <f t="shared" si="4"/>
        <v>35594484.333333336</v>
      </c>
      <c r="AY82" s="218">
        <f t="shared" si="4"/>
        <v>35594484.333333336</v>
      </c>
      <c r="AZ82" s="218">
        <f t="shared" si="4"/>
        <v>35594484.333333336</v>
      </c>
    </row>
    <row r="83" spans="1:52" x14ac:dyDescent="0.25">
      <c r="A83" s="220" t="s">
        <v>265</v>
      </c>
      <c r="B83" s="218">
        <f t="shared" ref="B83:AZ83" si="5">B75</f>
        <v>0</v>
      </c>
      <c r="C83" s="218">
        <f t="shared" si="5"/>
        <v>0</v>
      </c>
      <c r="D83" s="218">
        <f t="shared" si="5"/>
        <v>0</v>
      </c>
      <c r="E83" s="218">
        <f t="shared" si="5"/>
        <v>0</v>
      </c>
      <c r="F83" s="218">
        <f t="shared" si="5"/>
        <v>0</v>
      </c>
      <c r="G83" s="218">
        <f t="shared" si="5"/>
        <v>0</v>
      </c>
      <c r="H83" s="218">
        <f t="shared" si="5"/>
        <v>0</v>
      </c>
      <c r="I83" s="218">
        <f t="shared" si="5"/>
        <v>0</v>
      </c>
      <c r="J83" s="218">
        <f t="shared" si="5"/>
        <v>0</v>
      </c>
      <c r="K83" s="218">
        <f t="shared" si="5"/>
        <v>0</v>
      </c>
      <c r="L83" s="218">
        <f t="shared" si="5"/>
        <v>0</v>
      </c>
      <c r="M83" s="219">
        <f t="shared" si="5"/>
        <v>0</v>
      </c>
      <c r="N83" s="218">
        <f t="shared" si="5"/>
        <v>0</v>
      </c>
      <c r="O83" s="218">
        <f t="shared" si="5"/>
        <v>0</v>
      </c>
      <c r="P83" s="218">
        <f t="shared" si="5"/>
        <v>0</v>
      </c>
      <c r="Q83" s="218">
        <f t="shared" si="5"/>
        <v>0</v>
      </c>
      <c r="R83" s="218">
        <f t="shared" si="5"/>
        <v>0</v>
      </c>
      <c r="S83" s="218">
        <f t="shared" si="5"/>
        <v>0</v>
      </c>
      <c r="T83" s="218">
        <f t="shared" si="5"/>
        <v>0</v>
      </c>
      <c r="U83" s="218">
        <f t="shared" si="5"/>
        <v>0</v>
      </c>
      <c r="V83" s="218">
        <f t="shared" si="5"/>
        <v>0</v>
      </c>
      <c r="W83" s="218">
        <f t="shared" si="5"/>
        <v>0</v>
      </c>
      <c r="X83" s="218">
        <f t="shared" si="5"/>
        <v>0</v>
      </c>
      <c r="Y83" s="218">
        <f t="shared" si="5"/>
        <v>0</v>
      </c>
      <c r="Z83" s="218">
        <f t="shared" si="5"/>
        <v>0</v>
      </c>
      <c r="AA83" s="218">
        <f t="shared" si="5"/>
        <v>0</v>
      </c>
      <c r="AB83" s="218">
        <f t="shared" si="5"/>
        <v>0</v>
      </c>
      <c r="AC83" s="218">
        <f t="shared" si="5"/>
        <v>0</v>
      </c>
      <c r="AD83" s="218">
        <f t="shared" si="5"/>
        <v>0</v>
      </c>
      <c r="AE83" s="218">
        <f t="shared" si="5"/>
        <v>0</v>
      </c>
      <c r="AF83" s="218">
        <f t="shared" si="5"/>
        <v>0</v>
      </c>
      <c r="AG83" s="218">
        <f t="shared" si="5"/>
        <v>0</v>
      </c>
      <c r="AH83" s="218">
        <f t="shared" si="5"/>
        <v>0</v>
      </c>
      <c r="AI83" s="218">
        <f t="shared" si="5"/>
        <v>0</v>
      </c>
      <c r="AJ83" s="218">
        <f t="shared" si="5"/>
        <v>0</v>
      </c>
      <c r="AK83" s="218">
        <f t="shared" si="5"/>
        <v>0</v>
      </c>
      <c r="AL83" s="218">
        <f t="shared" si="5"/>
        <v>0</v>
      </c>
      <c r="AM83" s="218">
        <f t="shared" si="5"/>
        <v>0</v>
      </c>
      <c r="AN83" s="218">
        <f t="shared" si="5"/>
        <v>0</v>
      </c>
      <c r="AO83" s="218">
        <f t="shared" si="5"/>
        <v>0</v>
      </c>
      <c r="AP83" s="218">
        <f t="shared" si="5"/>
        <v>0</v>
      </c>
      <c r="AQ83" s="218">
        <f t="shared" si="5"/>
        <v>0</v>
      </c>
      <c r="AR83" s="218">
        <f t="shared" si="5"/>
        <v>0</v>
      </c>
      <c r="AS83" s="218">
        <f t="shared" si="5"/>
        <v>0</v>
      </c>
      <c r="AT83" s="218">
        <f t="shared" si="5"/>
        <v>0</v>
      </c>
      <c r="AU83" s="218">
        <f t="shared" si="5"/>
        <v>0</v>
      </c>
      <c r="AV83" s="218">
        <f t="shared" si="5"/>
        <v>0</v>
      </c>
      <c r="AW83" s="218">
        <f t="shared" si="5"/>
        <v>0</v>
      </c>
      <c r="AX83" s="218">
        <f t="shared" si="5"/>
        <v>0</v>
      </c>
      <c r="AY83" s="218">
        <f t="shared" si="5"/>
        <v>0</v>
      </c>
      <c r="AZ83" s="218">
        <f t="shared" si="5"/>
        <v>0</v>
      </c>
    </row>
    <row r="84" spans="1:52" x14ac:dyDescent="0.25">
      <c r="A84" s="220" t="s">
        <v>264</v>
      </c>
      <c r="B84" s="218">
        <f>IF(SUM($B$77:B77)+SUM($A$84:A84)&gt;0,0,SUM($B$77:B77)-SUM($A$84:A84))</f>
        <v>0</v>
      </c>
      <c r="C84" s="218">
        <f>IF(SUM($B$77:C77)+SUM($A$84:B84)&gt;0,0,SUM($B$77:C77)-SUM($A$84:B84))</f>
        <v>-23701931.395557791</v>
      </c>
      <c r="D84" s="218">
        <f>IF(SUM($B$77:D77)+SUM($A$84:C84)&gt;0,0,SUM($B$77:D77)-SUM($A$84:C84))</f>
        <v>-24939184.142210767</v>
      </c>
      <c r="E84" s="218">
        <f>IF(SUM($B$77:E77)+SUM($A$84:D84)&gt;0,0,SUM($B$77:E77)-SUM($A$84:D84))</f>
        <v>-26211275.042501628</v>
      </c>
      <c r="F84" s="218">
        <f>IF(SUM($B$77:F77)+SUM($A$84:E84)&gt;0,0,SUM($B$77:F77)-SUM($A$84:E84))</f>
        <v>-27519252.238572761</v>
      </c>
      <c r="G84" s="218">
        <f>IF(SUM($B$77:G77)+SUM($A$84:F84)&gt;0,0,SUM($B$77:G77)-SUM($A$84:F84))</f>
        <v>-28864194.987280592</v>
      </c>
      <c r="H84" s="218">
        <f>IF(SUM($B$77:H77)+SUM($A$84:G84)&gt;0,0,SUM($B$77:H77)-SUM($A$84:G84))</f>
        <v>-30247215.282446668</v>
      </c>
      <c r="I84" s="218">
        <f>IF(SUM($B$77:I77)+SUM($A$84:H84)&gt;0,0,SUM($B$77:I77)-SUM($A$84:H84))</f>
        <v>-31818976.327104181</v>
      </c>
      <c r="J84" s="218">
        <f>IF(SUM($B$77:J77)+SUM($A$84:I84)&gt;0,0,SUM($B$77:J77)-SUM($A$84:I84))</f>
        <v>-33287603.528763711</v>
      </c>
      <c r="K84" s="218">
        <f>IF(SUM($B$77:K77)+SUM($A$84:J84)&gt;0,0,SUM($B$77:K77)-SUM($A$84:J84))</f>
        <v>-34798088.472443521</v>
      </c>
      <c r="L84" s="218">
        <f>IF(SUM($B$77:L77)+SUM($A$84:K84)&gt;0,0,SUM($B$77:L77)-SUM($A$84:K84))</f>
        <v>-36351692.645389736</v>
      </c>
      <c r="M84" s="219">
        <f>IF(SUM($B$77:M77)+SUM($A$84:L84)&gt;0,0,SUM($B$77:M77)-SUM($A$84:L84))</f>
        <v>-37949716.065887749</v>
      </c>
      <c r="N84" s="218">
        <f>IF(SUM($B$77:N77)+SUM($A$84:M84)&gt;0,0,SUM($B$77:N77)-SUM($A$84:M84))</f>
        <v>-39593497.525446415</v>
      </c>
      <c r="O84" s="218">
        <f>IF(SUM($B$77:O77)+SUM($A$84:N84)&gt;0,0,SUM($B$77:O77)-SUM($A$84:N84))</f>
        <v>-41601675.559737682</v>
      </c>
      <c r="P84" s="218">
        <f>IF(SUM($B$77:P77)+SUM($A$84:O84)&gt;0,0,SUM($B$77:P77)-SUM($A$84:O84))</f>
        <v>-43353843.493635595</v>
      </c>
      <c r="Q84" s="218">
        <f>IF(SUM($B$77:Q77)+SUM($A$84:P84)&gt;0,0,SUM($B$77:Q77)-SUM($A$84:P84))</f>
        <v>-45156541.611925602</v>
      </c>
      <c r="R84" s="218">
        <f>IF(SUM($B$77:R77)+SUM($A$84:Q84)&gt;0,0,SUM($B$77:R77)-SUM($A$84:Q84))</f>
        <v>-47011298.403439879</v>
      </c>
      <c r="S84" s="218">
        <f>IF(SUM($B$77:S77)+SUM($A$84:R84)&gt;0,0,SUM($B$77:S77)-SUM($A$84:R84))</f>
        <v>-48919688.692212939</v>
      </c>
      <c r="T84" s="218">
        <f>IF(SUM($B$77:T77)+SUM($A$84:S84)&gt;0,0,SUM($B$77:T77)-SUM($A$84:S84))</f>
        <v>-50883335.147742033</v>
      </c>
      <c r="U84" s="218">
        <f>IF(SUM($B$77:U77)+SUM($A$84:T84)&gt;0,0,SUM($B$77:U77)-SUM($A$84:T84))</f>
        <v>-53577480.87387085</v>
      </c>
      <c r="V84" s="218">
        <f>IF(SUM($B$77:V77)+SUM($A$84:U84)&gt;0,0,SUM($B$77:V77)-SUM($A$84:U84))</f>
        <v>-55683648.658174634</v>
      </c>
      <c r="W84" s="218">
        <f>IF(SUM($B$77:W77)+SUM($A$84:V84)&gt;0,0,SUM($B$77:W77)-SUM($A$84:V84))</f>
        <v>-57851319.330702186</v>
      </c>
      <c r="X84" s="218">
        <f>IF(SUM($B$77:X77)+SUM($A$84:W84)&gt;0,0,SUM($B$77:X77)-SUM($A$84:W84))</f>
        <v>-60082364.811812639</v>
      </c>
      <c r="Y84" s="218">
        <f>IF(SUM($B$77:Y77)+SUM($A$84:X84)&gt;0,0,SUM($B$77:Y77)-SUM($A$84:X84))</f>
        <v>-62378714.193917632</v>
      </c>
      <c r="Z84" s="218">
        <f>IF(SUM($B$77:Z77)+SUM($A$84:Y84)&gt;0,0,SUM($B$77:Z77)-SUM($A$84:Y84))</f>
        <v>-64742355.342068672</v>
      </c>
      <c r="AA84" s="218">
        <f>IF(SUM($B$77:AA77)+SUM($A$84:Z84)&gt;0,0,SUM($B$77:AA77)-SUM($A$84:Z84))</f>
        <v>-67175336.909885764</v>
      </c>
      <c r="AB84" s="218">
        <f>IF(SUM($B$77:AB77)+SUM($A$84:AA84)&gt;0,0,SUM($B$77:AB77)-SUM($A$84:AA84))</f>
        <v>-69679770.566846132</v>
      </c>
      <c r="AC84" s="218">
        <f>IF(SUM($B$77:AC77)+SUM($A$84:AB84)&gt;0,0,SUM($B$77:AC77)-SUM($A$84:AB84))</f>
        <v>-72257832.211690664</v>
      </c>
      <c r="AD84" s="218">
        <f>IF(SUM($B$77:AD77)+SUM($A$84:AC84)&gt;0,0,SUM($B$77:AD77)-SUM($A$84:AC84))</f>
        <v>-74911764.41904211</v>
      </c>
      <c r="AE84" s="218">
        <f>IF(SUM($B$77:AE77)+SUM($A$84:AD84)&gt;0,0,SUM($B$77:AE77)-SUM($A$84:AD84))</f>
        <v>-77643878.485507488</v>
      </c>
      <c r="AF84" s="218">
        <f>IF(SUM($B$77:AF77)+SUM($A$84:AE84)&gt;0,0,SUM($B$77:AF77)-SUM($A$84:AE84))</f>
        <v>-80456556.484092236</v>
      </c>
      <c r="AG84" s="218">
        <f>IF(SUM($B$77:AG77)+SUM($A$84:AF84)&gt;0,0,SUM($B$77:AG77)-SUM($A$84:AF84))</f>
        <v>-83352253.327260733</v>
      </c>
      <c r="AH84" s="218">
        <f>IF(SUM($B$77:AH77)+SUM($A$84:AG84)&gt;0,0,SUM($B$77:AH77)-SUM($A$84:AG84))</f>
        <v>-86333498.838986397</v>
      </c>
      <c r="AI84" s="218">
        <f>IF(SUM($B$77:AI77)+SUM($A$84:AH84)&gt;0,0,SUM($B$77:AI77)-SUM($A$84:AH84))</f>
        <v>-89402900.857424736</v>
      </c>
      <c r="AJ84" s="218">
        <f>IF(SUM($B$77:AJ77)+SUM($A$84:AI84)&gt;0,0,SUM($B$77:AJ77)-SUM($A$84:AI84))</f>
        <v>-92563146.509021282</v>
      </c>
      <c r="AK84" s="218">
        <f>IF(SUM($B$77:AK77)+SUM($A$84:AJ84)&gt;0,0,SUM($B$77:AK77)-SUM($A$84:AJ84))</f>
        <v>-95817005.739531517</v>
      </c>
      <c r="AL84" s="218">
        <f>IF(SUM($B$77:AL77)+SUM($A$84:AK84)&gt;0,0,SUM($B$77:AL77)-SUM($A$84:AK84))</f>
        <v>-99167333.221523046</v>
      </c>
      <c r="AM84" s="218">
        <f>IF(SUM($B$77:AM77)+SUM($A$84:AL84)&gt;0,0,SUM($B$77:AM77)-SUM($A$84:AL84))</f>
        <v>-102617070.88558054</v>
      </c>
      <c r="AN84" s="218">
        <f>IF(SUM($B$77:AN77)+SUM($A$84:AM84)&gt;0,0,SUM($B$77:AN77)-SUM($A$84:AM84))</f>
        <v>-106169251.07564878</v>
      </c>
      <c r="AO84" s="218">
        <f>IF(SUM($B$77:AO77)+SUM($A$84:AN84)&gt;0,0,SUM($B$77:AO77)-SUM($A$84:AN84))</f>
        <v>-109826999.10344553</v>
      </c>
      <c r="AP84" s="218">
        <f>IF(SUM($B$77:AP77)+SUM($A$84:AO84)&gt;0,0,SUM($B$77:AP77)-SUM($A$84:AO84))</f>
        <v>-113593536.22368622</v>
      </c>
      <c r="AQ84" s="218">
        <f>IF(SUM($B$77:AQ77)+SUM($A$84:AP84)&gt;0,0,SUM($B$77:AQ77)-SUM($A$84:AP84))</f>
        <v>-117472182.00934315</v>
      </c>
      <c r="AR84" s="218">
        <f>IF(SUM($B$77:AR77)+SUM($A$84:AQ84)&gt;0,0,SUM($B$77:AR77)-SUM($A$84:AQ84))</f>
        <v>-121466358.3742485</v>
      </c>
      <c r="AS84" s="218">
        <f>IF(SUM($B$77:AS77)+SUM($A$84:AR84)&gt;0,0,SUM($B$77:AS77)-SUM($A$84:AR84))</f>
        <v>-125579592.17975616</v>
      </c>
      <c r="AT84" s="218">
        <f>IF(SUM($B$77:AT77)+SUM($A$84:AS84)&gt;0,0,SUM($B$77:AT77)-SUM($A$84:AS84))</f>
        <v>-129815518.26430845</v>
      </c>
      <c r="AU84" s="218">
        <f>IF(SUM($B$77:AU77)+SUM($A$84:AT84)&gt;0,0,SUM($B$77:AU77)-SUM($A$84:AT84))</f>
        <v>-134177883.10073709</v>
      </c>
      <c r="AV84" s="218">
        <f>IF(SUM($B$77:AV77)+SUM($A$84:AU84)&gt;0,0,SUM($B$77:AV77)-SUM($A$84:AU84))</f>
        <v>-138670548.26487589</v>
      </c>
      <c r="AW84" s="218">
        <f>IF(SUM($B$77:AW77)+SUM($A$84:AV84)&gt;0,0,SUM($B$77:AW77)-SUM($A$84:AV84))</f>
        <v>-143297494.12462282</v>
      </c>
      <c r="AX84" s="218">
        <f>IF(SUM($B$77:AX77)+SUM($A$84:AW84)&gt;0,0,SUM($B$77:AX77)-SUM($A$84:AW84))</f>
        <v>-148062822.93307686</v>
      </c>
      <c r="AY84" s="218">
        <f>IF(SUM($B$77:AY77)+SUM($A$84:AX84)&gt;0,0,SUM($B$77:AY77)-SUM($A$84:AX84))</f>
        <v>-152970763.16471529</v>
      </c>
      <c r="AZ84" s="218">
        <f>IF(SUM($B$77:AZ77)+SUM($A$84:AY84)&gt;0,0,SUM($B$77:AZ77)-SUM($A$84:AY84))</f>
        <v>-158025673.05276823</v>
      </c>
    </row>
    <row r="85" spans="1:52" x14ac:dyDescent="0.25">
      <c r="A85" s="220" t="s">
        <v>263</v>
      </c>
      <c r="B85" s="229">
        <f>IF(((SUM($B$64:B64)+SUM($B$66:B70))+SUM($B$87:B87))&lt;0,((SUM($B$64:B64)+SUM($B$66:B70))+SUM($B$87:B87))*0.2-SUM($A$85:A85),IF(SUM(A$85:$B85)&lt;0,0-SUM(A$85:$B85),0))</f>
        <v>-355944843.33333337</v>
      </c>
      <c r="C85" s="229">
        <f>IF(((SUM($B$64:C64)+SUM($B$66:C70))+SUM($B$87:C87))&lt;0,((SUM($B$64:C64)+SUM($B$66:C70))+SUM($B$87:C87))*0.2-SUM($A$85:B85),IF(SUM(B$85:$B85)&lt;0,0-SUM(B$85:$B85),0))</f>
        <v>38573306.950024486</v>
      </c>
      <c r="D85" s="229">
        <f>IF(((SUM($B$64:D64)+SUM($B$66:D70))+SUM($B$87:D87))&lt;0,((SUM($B$64:D64)+SUM($B$66:D70))+SUM($B$87:D87))*0.2-SUM($A$85:C85),IF(SUM($B$85:C85)&lt;0,0-SUM($B$85:C85),0))</f>
        <v>39732251.831144094</v>
      </c>
      <c r="E85" s="229">
        <f>IF(((SUM($B$64:E64)+SUM($B$66:E70))+SUM($B$87:E87))&lt;0,((SUM($B$64:E64)+SUM($B$66:E70))+SUM($B$87:E87))*0.2-SUM($A$85:D85),IF(SUM($B$85:D85)&lt;0,0-SUM($B$85:D85),0))</f>
        <v>40926034.865901649</v>
      </c>
      <c r="F85" s="229">
        <f>IF(((SUM($B$64:F64)+SUM($B$66:F70))+SUM($B$87:F87))&lt;0,((SUM($B$64:F64)+SUM($B$66:F70))+SUM($B$87:F87))*0.2-SUM($A$85:E85),IF(SUM($B$85:E85)&lt;0,0-SUM($B$85:E85),0))</f>
        <v>42155704.196439445</v>
      </c>
      <c r="G85" s="229">
        <f>IF(((SUM($B$64:G64)+SUM($B$66:G70))+SUM($B$87:G87))&lt;0,((SUM($B$64:G64)+SUM($B$66:G70))+SUM($B$87:G87))*0.2-SUM($A$85:F85),IF(SUM($B$85:F85)&lt;0,0-SUM($B$85:F85),0))</f>
        <v>43422339.079613924</v>
      </c>
      <c r="H85" s="229">
        <f>IF(((SUM($B$64:H64)+SUM($B$66:H70))+SUM($B$87:H87))&lt;0,((SUM($B$64:H64)+SUM($B$66:H70))+SUM($B$87:H87))*0.2-SUM($A$85:G85),IF(SUM($B$85:G85)&lt;0,0-SUM($B$85:G85),0))</f>
        <v>44727051.509246647</v>
      </c>
      <c r="I85" s="229">
        <f>IF(((SUM($B$64:I64)+SUM($B$66:I70))+SUM($B$87:I87))&lt;0,((SUM($B$64:I64)+SUM($B$66:I70))+SUM($B$87:I87))*0.2-SUM($A$85:H85),IF(SUM($B$85:H85)&lt;0,0-SUM($B$85:H85),0))</f>
        <v>46220504.688370854</v>
      </c>
      <c r="J85" s="229">
        <f>IF(((SUM($B$64:J64)+SUM($B$66:J70))+SUM($B$87:J87))&lt;0,((SUM($B$64:J64)+SUM($B$66:J70))+SUM($B$87:J87))*0.2-SUM($A$85:I85),IF(SUM($B$85:I85)&lt;0,0-SUM($B$85:I85),0))</f>
        <v>47610824.024497084</v>
      </c>
      <c r="K85" s="229">
        <f>IF(((SUM($B$64:K64)+SUM($B$66:K70))+SUM($B$87:K87))&lt;0,((SUM($B$64:K64)+SUM($B$66:K70))+SUM($B$87:K87))*0.2-SUM($A$85:J85),IF(SUM($B$85:J85)&lt;0,0-SUM($B$85:J85),0))</f>
        <v>12576826.18809519</v>
      </c>
      <c r="L85" s="229">
        <f>IF(((SUM($B$64:L64)+SUM($B$66:L70))+SUM($B$87:L87))&lt;0,((SUM($B$64:L64)+SUM($B$66:L70))+SUM($B$87:L87))*0.2-SUM($A$85:K85),IF(SUM($B$85:K85)&lt;0,0-SUM($B$85:K85),0))</f>
        <v>0</v>
      </c>
      <c r="M85" s="229">
        <f>IF(((SUM($B$64:M64)+SUM($B$66:M70))+SUM($B$87:M87))&lt;0,((SUM($B$64:M64)+SUM($B$66:M70))+SUM($B$87:M87))*0.2-SUM($A$85:L85),IF(SUM($B$85:L85)&lt;0,0-SUM($B$85:L85),0))</f>
        <v>0</v>
      </c>
      <c r="N85" s="229">
        <f>IF(((SUM($B$64:N64)+SUM($B$66:N70))+SUM($B$87:N87))&lt;0,((SUM($B$64:N64)+SUM($B$66:N70))+SUM($B$87:N87))*0.2-SUM($A$85:M85),IF(SUM($B$85:M85)&lt;0,0-SUM($B$85:M85),0))</f>
        <v>0</v>
      </c>
      <c r="O85" s="229">
        <f>IF(((SUM($B$64:O64)+SUM($B$66:O70))+SUM($B$87:O87))&lt;0,((SUM($B$64:O64)+SUM($B$66:O70))+SUM($B$87:O87))*0.2-SUM($A$85:N85),IF(SUM($B$85:N85)&lt;0,0-SUM($B$85:N85),0))</f>
        <v>0</v>
      </c>
      <c r="P85" s="229">
        <f>IF(((SUM($B$64:P64)+SUM($B$66:P70))+SUM($B$87:P87))&lt;0,((SUM($B$64:P64)+SUM($B$66:P70))+SUM($B$87:P87))*0.2-SUM($A$85:O85),IF(SUM($B$85:O85)&lt;0,0-SUM($B$85:O85),0))</f>
        <v>0</v>
      </c>
      <c r="Q85" s="229">
        <f>IF(((SUM($B$64:Q64)+SUM($B$66:Q70))+SUM($B$87:Q87))&lt;0,((SUM($B$64:Q64)+SUM($B$66:Q70))+SUM($B$87:Q87))*0.2-SUM($A$85:P85),IF(SUM($B$85:P85)&lt;0,0-SUM($B$85:P85),0))</f>
        <v>0</v>
      </c>
      <c r="R85" s="229">
        <f>IF(((SUM($B$64:R64)+SUM($B$66:R70))+SUM($B$87:R87))&lt;0,((SUM($B$64:R64)+SUM($B$66:R70))+SUM($B$87:R87))*0.2-SUM($A$85:Q85),IF(SUM($B$85:Q85)&lt;0,0-SUM($B$85:Q85),0))</f>
        <v>0</v>
      </c>
      <c r="S85" s="229">
        <f>IF(((SUM($B$64:S64)+SUM($B$66:S70))+SUM($B$87:S87))&lt;0,((SUM($B$64:S64)+SUM($B$66:S70))+SUM($B$87:S87))*0.2-SUM($A$85:R85),IF(SUM($B$85:R85)&lt;0,0-SUM($B$85:R85),0))</f>
        <v>0</v>
      </c>
      <c r="T85" s="229">
        <f>IF(((SUM($B$64:T64)+SUM($B$66:T70))+SUM($B$87:T87))&lt;0,((SUM($B$64:T64)+SUM($B$66:T70))+SUM($B$87:T87))*0.2-SUM($A$85:S85),IF(SUM($B$85:S85)&lt;0,0-SUM($B$85:S85),0))</f>
        <v>0</v>
      </c>
      <c r="U85" s="229">
        <f>IF(((SUM($B$64:U64)+SUM($B$66:U70))+SUM($B$87:U87))&lt;0,((SUM($B$64:U64)+SUM($B$66:U70))+SUM($B$87:U87))*0.2-SUM($A$85:T85),IF(SUM($B$85:T85)&lt;0,0-SUM($B$85:T85),0))</f>
        <v>0</v>
      </c>
      <c r="V85" s="229">
        <f>IF(((SUM($B$64:V64)+SUM($B$66:V70))+SUM($B$87:V87))&lt;0,((SUM($B$64:V64)+SUM($B$66:V70))+SUM($B$87:V87))*0.2-SUM($A$85:U85),IF(SUM($B$85:U85)&lt;0,0-SUM($B$85:U85),0))</f>
        <v>0</v>
      </c>
      <c r="W85" s="229">
        <f>IF(((SUM($B$64:W64)+SUM($B$66:W70))+SUM($B$87:W87))&lt;0,((SUM($B$64:W64)+SUM($B$66:W70))+SUM($B$87:W87))*0.2-SUM($A$85:V85),IF(SUM($B$85:V85)&lt;0,0-SUM($B$85:V85),0))</f>
        <v>0</v>
      </c>
      <c r="X85" s="229">
        <f>IF(((SUM($B$64:X64)+SUM($B$66:X70))+SUM($B$87:X87))&lt;0,((SUM($B$64:X64)+SUM($B$66:X70))+SUM($B$87:X87))*0.2-SUM($A$85:W85),IF(SUM($B$85:W85)&lt;0,0-SUM($B$85:W85),0))</f>
        <v>0</v>
      </c>
      <c r="Y85" s="229">
        <f>IF(((SUM($B$64:Y64)+SUM($B$66:Y70))+SUM($B$87:Y87))&lt;0,((SUM($B$64:Y64)+SUM($B$66:Y70))+SUM($B$87:Y87))*0.2-SUM($A$85:X85),IF(SUM($B$85:X85)&lt;0,0-SUM($B$85:X85),0))</f>
        <v>0</v>
      </c>
      <c r="Z85" s="229">
        <f>IF(((SUM($B$64:Z64)+SUM($B$66:Z70))+SUM($B$87:Z87))&lt;0,((SUM($B$64:Z64)+SUM($B$66:Z70))+SUM($B$87:Z87))*0.2-SUM($A$85:Y85),IF(SUM($B$85:Y85)&lt;0,0-SUM($B$85:Y85),0))</f>
        <v>0</v>
      </c>
      <c r="AA85" s="229">
        <f>IF(((SUM($B$64:AA64)+SUM($B$66:AA70))+SUM($B$87:AA87))&lt;0,((SUM($B$64:AA64)+SUM($B$66:AA70))+SUM($B$87:AA87))*0.2-SUM($A$85:Z85),IF(SUM($B$85:Z85)&lt;0,0-SUM($B$85:Z85),0))</f>
        <v>0</v>
      </c>
      <c r="AB85" s="229">
        <f>IF(((SUM($B$64:AB64)+SUM($B$66:AB70))+SUM($B$87:AB87))&lt;0,((SUM($B$64:AB64)+SUM($B$66:AB70))+SUM($B$87:AB87))*0.2-SUM($A$85:AA85),IF(SUM($B$85:AA85)&lt;0,0-SUM($B$85:AA85),0))</f>
        <v>0</v>
      </c>
      <c r="AC85" s="229">
        <f>IF(((SUM($B$64:AC64)+SUM($B$66:AC70))+SUM($B$87:AC87))&lt;0,((SUM($B$64:AC64)+SUM($B$66:AC70))+SUM($B$87:AC87))*0.2-SUM($A$85:AB85),IF(SUM($B$85:AB85)&lt;0,0-SUM($B$85:AB85),0))</f>
        <v>0</v>
      </c>
      <c r="AD85" s="229">
        <f>IF(((SUM($B$64:AD64)+SUM($B$66:AD70))+SUM($B$87:AD87))&lt;0,((SUM($B$64:AD64)+SUM($B$66:AD70))+SUM($B$87:AD87))*0.2-SUM($A$85:AC85),IF(SUM($B$85:AC85)&lt;0,0-SUM($B$85:AC85),0))</f>
        <v>0</v>
      </c>
      <c r="AE85" s="229">
        <f>IF(((SUM($B$64:AE64)+SUM($B$66:AE70))+SUM($B$87:AE87))&lt;0,((SUM($B$64:AE64)+SUM($B$66:AE70))+SUM($B$87:AE87))*0.2-SUM($A$85:AD85),IF(SUM($B$85:AD85)&lt;0,0-SUM($B$85:AD85),0))</f>
        <v>0</v>
      </c>
      <c r="AF85" s="229">
        <f>IF(((SUM($B$64:AF64)+SUM($B$66:AF70))+SUM($B$87:AF87))&lt;0,((SUM($B$64:AF64)+SUM($B$66:AF70))+SUM($B$87:AF87))*0.2-SUM($A$85:AE85),IF(SUM($B$85:AE85)&lt;0,0-SUM($B$85:AE85),0))</f>
        <v>0</v>
      </c>
      <c r="AG85" s="229">
        <f>IF(((SUM($B$64:AG64)+SUM($B$66:AG70))+SUM($B$87:AG87))&lt;0,((SUM($B$64:AG64)+SUM($B$66:AG70))+SUM($B$87:AG87))*0.2-SUM($A$85:AF85),IF(SUM($B$85:AF85)&lt;0,0-SUM($B$85:AF85),0))</f>
        <v>0</v>
      </c>
      <c r="AH85" s="229">
        <f>IF(((SUM($B$64:AH64)+SUM($B$66:AH70))+SUM($B$87:AH87))&lt;0,((SUM($B$64:AH64)+SUM($B$66:AH70))+SUM($B$87:AH87))*0.2-SUM($A$85:AG85),IF(SUM($B$85:AG85)&lt;0,0-SUM($B$85:AG85),0))</f>
        <v>0</v>
      </c>
      <c r="AI85" s="229">
        <f>IF(((SUM($B$64:AI64)+SUM($B$66:AI70))+SUM($B$87:AI87))&lt;0,((SUM($B$64:AI64)+SUM($B$66:AI70))+SUM($B$87:AI87))*0.2-SUM($A$85:AH85),IF(SUM($B$85:AH85)&lt;0,0-SUM($B$85:AH85),0))</f>
        <v>0</v>
      </c>
      <c r="AJ85" s="229">
        <f>IF(((SUM($B$64:AJ64)+SUM($B$66:AJ70))+SUM($B$87:AJ87))&lt;0,((SUM($B$64:AJ64)+SUM($B$66:AJ70))+SUM($B$87:AJ87))*0.2-SUM($A$85:AI85),IF(SUM($B$85:AI85)&lt;0,0-SUM($B$85:AI85),0))</f>
        <v>0</v>
      </c>
      <c r="AK85" s="229">
        <f>IF(((SUM($B$64:AK64)+SUM($B$66:AK70))+SUM($B$87:AK87))&lt;0,((SUM($B$64:AK64)+SUM($B$66:AK70))+SUM($B$87:AK87))*0.2-SUM($A$85:AJ85),IF(SUM($B$85:AJ85)&lt;0,0-SUM($B$85:AJ85),0))</f>
        <v>0</v>
      </c>
      <c r="AL85" s="229">
        <f>IF(((SUM($B$64:AL64)+SUM($B$66:AL70))+SUM($B$87:AL87))&lt;0,((SUM($B$64:AL64)+SUM($B$66:AL70))+SUM($B$87:AL87))*0.2-SUM($A$85:AK85),IF(SUM($B$85:AK85)&lt;0,0-SUM($B$85:AK85),0))</f>
        <v>0</v>
      </c>
      <c r="AM85" s="229">
        <f>IF(((SUM($B$64:AM64)+SUM($B$66:AM70))+SUM($B$87:AM87))&lt;0,((SUM($B$64:AM64)+SUM($B$66:AM70))+SUM($B$87:AM87))*0.2-SUM($A$85:AL85),IF(SUM($B$85:AL85)&lt;0,0-SUM($B$85:AL85),0))</f>
        <v>0</v>
      </c>
      <c r="AN85" s="229">
        <f>IF(((SUM($B$64:AN64)+SUM($B$66:AN70))+SUM($B$87:AN87))&lt;0,((SUM($B$64:AN64)+SUM($B$66:AN70))+SUM($B$87:AN87))*0.2-SUM($A$85:AM85),IF(SUM($B$85:AM85)&lt;0,0-SUM($B$85:AM85),0))</f>
        <v>0</v>
      </c>
      <c r="AO85" s="229">
        <f>IF(((SUM($B$64:AO64)+SUM($B$66:AO70))+SUM($B$87:AO87))&lt;0,((SUM($B$64:AO64)+SUM($B$66:AO70))+SUM($B$87:AO87))*0.2-SUM($A$85:AN85),IF(SUM($B$85:AN85)&lt;0,0-SUM($B$85:AN85),0))</f>
        <v>0</v>
      </c>
      <c r="AP85" s="229">
        <f>IF(((SUM($B$64:AP64)+SUM($B$66:AP70))+SUM($B$87:AP87))&lt;0,((SUM($B$64:AP64)+SUM($B$66:AP70))+SUM($B$87:AP87))*0.2-SUM($A$85:AO85),IF(SUM($B$85:AO85)&lt;0,0-SUM($B$85:AO85),0))</f>
        <v>0</v>
      </c>
      <c r="AQ85" s="229">
        <f>IF(((SUM($B$64:AQ64)+SUM($B$66:AQ70))+SUM($B$87:AQ87))&lt;0,((SUM($B$64:AQ64)+SUM($B$66:AQ70))+SUM($B$87:AQ87))*0.2-SUM($A$85:AP85),IF(SUM($B$85:AP85)&lt;0,0-SUM($B$85:AP85),0))</f>
        <v>0</v>
      </c>
      <c r="AR85" s="229">
        <f>IF(((SUM($B$64:AR64)+SUM($B$66:AR70))+SUM($B$87:AR87))&lt;0,((SUM($B$64:AR64)+SUM($B$66:AR70))+SUM($B$87:AR87))*0.2-SUM($A$85:AQ85),IF(SUM($B$85:AQ85)&lt;0,0-SUM($B$85:AQ85),0))</f>
        <v>0</v>
      </c>
      <c r="AS85" s="229">
        <f>IF(((SUM($B$64:AS64)+SUM($B$66:AS70))+SUM($B$87:AS87))&lt;0,((SUM($B$64:AS64)+SUM($B$66:AS70))+SUM($B$87:AS87))*0.2-SUM($A$85:AR85),IF(SUM($B$85:AR85)&lt;0,0-SUM($B$85:AR85),0))</f>
        <v>0</v>
      </c>
      <c r="AT85" s="229">
        <f>IF(((SUM($B$64:AT64)+SUM($B$66:AT70))+SUM($B$87:AT87))&lt;0,((SUM($B$64:AT64)+SUM($B$66:AT70))+SUM($B$87:AT87))*0.2-SUM($A$85:AS85),IF(SUM($B$85:AS85)&lt;0,0-SUM($B$85:AS85),0))</f>
        <v>0</v>
      </c>
      <c r="AU85" s="229">
        <f>IF(((SUM($B$64:AU64)+SUM($B$66:AU70))+SUM($B$87:AU87))&lt;0,((SUM($B$64:AU64)+SUM($B$66:AU70))+SUM($B$87:AU87))*0.2-SUM($A$85:AT85),IF(SUM($B$85:AT85)&lt;0,0-SUM($B$85:AT85),0))</f>
        <v>0</v>
      </c>
      <c r="AV85" s="229">
        <f>IF(((SUM($B$64:AV64)+SUM($B$66:AV70))+SUM($B$87:AV87))&lt;0,((SUM($B$64:AV64)+SUM($B$66:AV70))+SUM($B$87:AV87))*0.2-SUM($A$85:AU85),IF(SUM($B$85:AU85)&lt;0,0-SUM($B$85:AU85),0))</f>
        <v>0</v>
      </c>
      <c r="AW85" s="229">
        <f>IF(((SUM($B$64:AW64)+SUM($B$66:AW70))+SUM($B$87:AW87))&lt;0,((SUM($B$64:AW64)+SUM($B$66:AW70))+SUM($B$87:AW87))*0.2-SUM($A$85:AV85),IF(SUM($B$85:AV85)&lt;0,0-SUM($B$85:AV85),0))</f>
        <v>0</v>
      </c>
      <c r="AX85" s="229">
        <f>IF(((SUM($B$64:AX64)+SUM($B$66:AX70))+SUM($B$87:AX87))&lt;0,((SUM($B$64:AX64)+SUM($B$66:AX70))+SUM($B$87:AX87))*0.2-SUM($A$85:AW85),IF(SUM($B$85:AW85)&lt;0,0-SUM($B$85:AW85),0))</f>
        <v>0</v>
      </c>
      <c r="AY85" s="229">
        <f>IF(((SUM($B$64:AY64)+SUM($B$66:AY70))+SUM($B$87:AY87))&lt;0,((SUM($B$64:AY64)+SUM($B$66:AY70))+SUM($B$87:AY87))*0.2-SUM($A$85:AX85),IF(SUM($B$85:AX85)&lt;0,0-SUM($B$85:AX85),0))</f>
        <v>0</v>
      </c>
      <c r="AZ85" s="229">
        <f>IF(((SUM($B$64:AZ64)+SUM($B$66:AZ70))+SUM($B$87:AZ87))&lt;0,((SUM($B$64:AZ64)+SUM($B$66:AZ70))+SUM($B$87:AZ87))*0.2-SUM($A$85:AY85),IF(SUM($B$85:AY85)&lt;0,0-SUM($B$85:AY85),0))</f>
        <v>0</v>
      </c>
    </row>
    <row r="86" spans="1:52" x14ac:dyDescent="0.25">
      <c r="A86" s="220" t="s">
        <v>262</v>
      </c>
      <c r="B86" s="218">
        <f>-B64*(B39)</f>
        <v>0</v>
      </c>
      <c r="C86" s="218">
        <f t="shared" ref="C86:AZ86" si="6">-(C64-B64)*$B$39</f>
        <v>0</v>
      </c>
      <c r="D86" s="218">
        <f t="shared" si="6"/>
        <v>0</v>
      </c>
      <c r="E86" s="218">
        <f t="shared" si="6"/>
        <v>0</v>
      </c>
      <c r="F86" s="218">
        <f t="shared" si="6"/>
        <v>0</v>
      </c>
      <c r="G86" s="218">
        <f t="shared" si="6"/>
        <v>0</v>
      </c>
      <c r="H86" s="218">
        <f t="shared" si="6"/>
        <v>0</v>
      </c>
      <c r="I86" s="218">
        <f t="shared" si="6"/>
        <v>0</v>
      </c>
      <c r="J86" s="218">
        <f t="shared" si="6"/>
        <v>0</v>
      </c>
      <c r="K86" s="218">
        <f t="shared" si="6"/>
        <v>0</v>
      </c>
      <c r="L86" s="218">
        <f t="shared" si="6"/>
        <v>0</v>
      </c>
      <c r="M86" s="219">
        <f t="shared" si="6"/>
        <v>0</v>
      </c>
      <c r="N86" s="218">
        <f t="shared" si="6"/>
        <v>0</v>
      </c>
      <c r="O86" s="218">
        <f t="shared" si="6"/>
        <v>0</v>
      </c>
      <c r="P86" s="218">
        <f t="shared" si="6"/>
        <v>0</v>
      </c>
      <c r="Q86" s="218">
        <f t="shared" si="6"/>
        <v>0</v>
      </c>
      <c r="R86" s="218">
        <f t="shared" si="6"/>
        <v>0</v>
      </c>
      <c r="S86" s="218">
        <f t="shared" si="6"/>
        <v>0</v>
      </c>
      <c r="T86" s="218">
        <f t="shared" si="6"/>
        <v>0</v>
      </c>
      <c r="U86" s="218">
        <f t="shared" si="6"/>
        <v>0</v>
      </c>
      <c r="V86" s="218">
        <f t="shared" si="6"/>
        <v>0</v>
      </c>
      <c r="W86" s="218">
        <f t="shared" si="6"/>
        <v>0</v>
      </c>
      <c r="X86" s="218">
        <f t="shared" si="6"/>
        <v>0</v>
      </c>
      <c r="Y86" s="218">
        <f t="shared" si="6"/>
        <v>0</v>
      </c>
      <c r="Z86" s="218">
        <f t="shared" si="6"/>
        <v>0</v>
      </c>
      <c r="AA86" s="218">
        <f t="shared" si="6"/>
        <v>0</v>
      </c>
      <c r="AB86" s="218">
        <f t="shared" si="6"/>
        <v>0</v>
      </c>
      <c r="AC86" s="218">
        <f t="shared" si="6"/>
        <v>0</v>
      </c>
      <c r="AD86" s="218">
        <f t="shared" si="6"/>
        <v>0</v>
      </c>
      <c r="AE86" s="218">
        <f t="shared" si="6"/>
        <v>0</v>
      </c>
      <c r="AF86" s="218">
        <f t="shared" si="6"/>
        <v>0</v>
      </c>
      <c r="AG86" s="218">
        <f t="shared" si="6"/>
        <v>0</v>
      </c>
      <c r="AH86" s="218">
        <f t="shared" si="6"/>
        <v>0</v>
      </c>
      <c r="AI86" s="218">
        <f t="shared" si="6"/>
        <v>0</v>
      </c>
      <c r="AJ86" s="218">
        <f t="shared" si="6"/>
        <v>0</v>
      </c>
      <c r="AK86" s="218">
        <f t="shared" si="6"/>
        <v>0</v>
      </c>
      <c r="AL86" s="218">
        <f t="shared" si="6"/>
        <v>0</v>
      </c>
      <c r="AM86" s="218">
        <f t="shared" si="6"/>
        <v>0</v>
      </c>
      <c r="AN86" s="218">
        <f t="shared" si="6"/>
        <v>0</v>
      </c>
      <c r="AO86" s="218">
        <f t="shared" si="6"/>
        <v>0</v>
      </c>
      <c r="AP86" s="218">
        <f t="shared" si="6"/>
        <v>0</v>
      </c>
      <c r="AQ86" s="218">
        <f t="shared" si="6"/>
        <v>0</v>
      </c>
      <c r="AR86" s="218">
        <f t="shared" si="6"/>
        <v>0</v>
      </c>
      <c r="AS86" s="218">
        <f t="shared" si="6"/>
        <v>0</v>
      </c>
      <c r="AT86" s="218">
        <f t="shared" si="6"/>
        <v>0</v>
      </c>
      <c r="AU86" s="218">
        <f t="shared" si="6"/>
        <v>0</v>
      </c>
      <c r="AV86" s="218">
        <f t="shared" si="6"/>
        <v>0</v>
      </c>
      <c r="AW86" s="218">
        <f t="shared" si="6"/>
        <v>0</v>
      </c>
      <c r="AX86" s="218">
        <f t="shared" si="6"/>
        <v>0</v>
      </c>
      <c r="AY86" s="218">
        <f t="shared" si="6"/>
        <v>0</v>
      </c>
      <c r="AZ86" s="218">
        <f t="shared" si="6"/>
        <v>0</v>
      </c>
    </row>
    <row r="87" spans="1:52" x14ac:dyDescent="0.25">
      <c r="A87" s="220" t="s">
        <v>261</v>
      </c>
      <c r="B87" s="218">
        <f>-($B$25+$B$26)*$B$28</f>
        <v>-1779724216.6666667</v>
      </c>
      <c r="C87" s="218">
        <v>0</v>
      </c>
      <c r="D87" s="218">
        <v>0</v>
      </c>
      <c r="E87" s="218">
        <v>0</v>
      </c>
      <c r="F87" s="218">
        <v>0</v>
      </c>
      <c r="G87" s="218">
        <v>0</v>
      </c>
      <c r="H87" s="218">
        <v>0</v>
      </c>
      <c r="I87" s="218">
        <v>0</v>
      </c>
      <c r="J87" s="218">
        <v>0</v>
      </c>
      <c r="K87" s="218">
        <v>0</v>
      </c>
      <c r="L87" s="218">
        <v>0</v>
      </c>
      <c r="M87" s="219">
        <v>0</v>
      </c>
      <c r="N87" s="218">
        <v>0</v>
      </c>
      <c r="O87" s="218">
        <v>0</v>
      </c>
      <c r="P87" s="218">
        <v>0</v>
      </c>
      <c r="Q87" s="218">
        <v>0</v>
      </c>
      <c r="R87" s="218">
        <v>0</v>
      </c>
      <c r="S87" s="218">
        <v>0</v>
      </c>
      <c r="T87" s="218">
        <v>0</v>
      </c>
      <c r="U87" s="218">
        <v>0</v>
      </c>
      <c r="V87" s="218">
        <v>0</v>
      </c>
      <c r="W87" s="218">
        <v>0</v>
      </c>
      <c r="X87" s="218">
        <v>0</v>
      </c>
      <c r="Y87" s="218">
        <v>0</v>
      </c>
      <c r="Z87" s="218">
        <v>0</v>
      </c>
      <c r="AA87" s="218">
        <v>0</v>
      </c>
      <c r="AB87" s="218"/>
      <c r="AC87" s="218"/>
      <c r="AD87" s="218"/>
      <c r="AE87" s="218"/>
      <c r="AF87" s="218"/>
      <c r="AG87" s="218"/>
      <c r="AH87" s="218"/>
      <c r="AI87" s="218"/>
      <c r="AJ87" s="218"/>
      <c r="AK87" s="218"/>
      <c r="AL87" s="218"/>
      <c r="AM87" s="218"/>
      <c r="AN87" s="218"/>
      <c r="AO87" s="218"/>
      <c r="AP87" s="218"/>
      <c r="AQ87" s="218"/>
      <c r="AR87" s="218"/>
      <c r="AS87" s="218"/>
      <c r="AT87" s="218"/>
      <c r="AU87" s="218"/>
      <c r="AV87" s="218"/>
      <c r="AW87" s="218"/>
      <c r="AX87" s="218"/>
      <c r="AY87" s="218"/>
      <c r="AZ87" s="218"/>
    </row>
    <row r="88" spans="1:52" x14ac:dyDescent="0.25">
      <c r="A88" s="220" t="s">
        <v>260</v>
      </c>
      <c r="B88" s="218">
        <f t="shared" ref="B88:AZ88" si="7">B59-B60</f>
        <v>0</v>
      </c>
      <c r="C88" s="218">
        <f t="shared" si="7"/>
        <v>0</v>
      </c>
      <c r="D88" s="218">
        <f t="shared" si="7"/>
        <v>0</v>
      </c>
      <c r="E88" s="218">
        <f t="shared" si="7"/>
        <v>0</v>
      </c>
      <c r="F88" s="218">
        <f t="shared" si="7"/>
        <v>0</v>
      </c>
      <c r="G88" s="218">
        <f t="shared" si="7"/>
        <v>0</v>
      </c>
      <c r="H88" s="218">
        <f t="shared" si="7"/>
        <v>0</v>
      </c>
      <c r="I88" s="218">
        <f t="shared" si="7"/>
        <v>0</v>
      </c>
      <c r="J88" s="218">
        <f t="shared" si="7"/>
        <v>0</v>
      </c>
      <c r="K88" s="218">
        <f t="shared" si="7"/>
        <v>0</v>
      </c>
      <c r="L88" s="218">
        <f t="shared" si="7"/>
        <v>0</v>
      </c>
      <c r="M88" s="219">
        <f t="shared" si="7"/>
        <v>0</v>
      </c>
      <c r="N88" s="218">
        <f t="shared" si="7"/>
        <v>0</v>
      </c>
      <c r="O88" s="218">
        <f t="shared" si="7"/>
        <v>0</v>
      </c>
      <c r="P88" s="218">
        <f t="shared" si="7"/>
        <v>0</v>
      </c>
      <c r="Q88" s="218">
        <f t="shared" si="7"/>
        <v>0</v>
      </c>
      <c r="R88" s="218">
        <f t="shared" si="7"/>
        <v>0</v>
      </c>
      <c r="S88" s="218">
        <f t="shared" si="7"/>
        <v>0</v>
      </c>
      <c r="T88" s="218">
        <f t="shared" si="7"/>
        <v>0</v>
      </c>
      <c r="U88" s="218">
        <f t="shared" si="7"/>
        <v>0</v>
      </c>
      <c r="V88" s="218">
        <f t="shared" si="7"/>
        <v>0</v>
      </c>
      <c r="W88" s="218">
        <f t="shared" si="7"/>
        <v>0</v>
      </c>
      <c r="X88" s="218">
        <f t="shared" si="7"/>
        <v>0</v>
      </c>
      <c r="Y88" s="218">
        <f t="shared" si="7"/>
        <v>0</v>
      </c>
      <c r="Z88" s="218">
        <f t="shared" si="7"/>
        <v>0</v>
      </c>
      <c r="AA88" s="218">
        <f t="shared" si="7"/>
        <v>0</v>
      </c>
      <c r="AB88" s="218">
        <f t="shared" si="7"/>
        <v>0</v>
      </c>
      <c r="AC88" s="218">
        <f t="shared" si="7"/>
        <v>0</v>
      </c>
      <c r="AD88" s="218">
        <f t="shared" si="7"/>
        <v>0</v>
      </c>
      <c r="AE88" s="218">
        <f t="shared" si="7"/>
        <v>0</v>
      </c>
      <c r="AF88" s="218">
        <f t="shared" si="7"/>
        <v>0</v>
      </c>
      <c r="AG88" s="218">
        <f t="shared" si="7"/>
        <v>0</v>
      </c>
      <c r="AH88" s="218">
        <f t="shared" si="7"/>
        <v>0</v>
      </c>
      <c r="AI88" s="218">
        <f t="shared" si="7"/>
        <v>0</v>
      </c>
      <c r="AJ88" s="218">
        <f t="shared" si="7"/>
        <v>0</v>
      </c>
      <c r="AK88" s="218">
        <f t="shared" si="7"/>
        <v>0</v>
      </c>
      <c r="AL88" s="218">
        <f t="shared" si="7"/>
        <v>0</v>
      </c>
      <c r="AM88" s="218">
        <f t="shared" si="7"/>
        <v>0</v>
      </c>
      <c r="AN88" s="218">
        <f t="shared" si="7"/>
        <v>0</v>
      </c>
      <c r="AO88" s="218">
        <f t="shared" si="7"/>
        <v>0</v>
      </c>
      <c r="AP88" s="218">
        <f t="shared" si="7"/>
        <v>0</v>
      </c>
      <c r="AQ88" s="218">
        <f t="shared" si="7"/>
        <v>0</v>
      </c>
      <c r="AR88" s="218">
        <f t="shared" si="7"/>
        <v>0</v>
      </c>
      <c r="AS88" s="218">
        <f t="shared" si="7"/>
        <v>0</v>
      </c>
      <c r="AT88" s="218">
        <f t="shared" si="7"/>
        <v>0</v>
      </c>
      <c r="AU88" s="218">
        <f t="shared" si="7"/>
        <v>0</v>
      </c>
      <c r="AV88" s="218">
        <f t="shared" si="7"/>
        <v>0</v>
      </c>
      <c r="AW88" s="218">
        <f t="shared" si="7"/>
        <v>0</v>
      </c>
      <c r="AX88" s="218">
        <f t="shared" si="7"/>
        <v>0</v>
      </c>
      <c r="AY88" s="218">
        <f t="shared" si="7"/>
        <v>0</v>
      </c>
      <c r="AZ88" s="218">
        <f t="shared" si="7"/>
        <v>0</v>
      </c>
    </row>
    <row r="89" spans="1:52" s="157" customFormat="1" ht="14.25" x14ac:dyDescent="0.25">
      <c r="A89" s="230" t="s">
        <v>259</v>
      </c>
      <c r="B89" s="216">
        <f>SUM(B81:B88)</f>
        <v>-2135669060</v>
      </c>
      <c r="C89" s="216">
        <f t="shared" ref="C89:AZ89" si="8">SUM(C81:C88)</f>
        <v>168975516.86558899</v>
      </c>
      <c r="D89" s="216">
        <f>SUM(D81:D88)</f>
        <v>175083472.73332053</v>
      </c>
      <c r="E89" s="216">
        <f>SUM(E81:E88)</f>
        <v>181365619.36924148</v>
      </c>
      <c r="F89" s="216">
        <f t="shared" si="8"/>
        <v>187827197.4840638</v>
      </c>
      <c r="G89" s="216">
        <f t="shared" si="8"/>
        <v>194473603.36206967</v>
      </c>
      <c r="H89" s="216">
        <f t="shared" si="8"/>
        <v>201310396.97236669</v>
      </c>
      <c r="I89" s="216">
        <f t="shared" si="8"/>
        <v>209090894.33012095</v>
      </c>
      <c r="J89" s="216">
        <f t="shared" si="8"/>
        <v>216355722.47288534</v>
      </c>
      <c r="K89" s="216">
        <f t="shared" si="8"/>
        <v>187363664.41120264</v>
      </c>
      <c r="L89" s="216">
        <f t="shared" si="8"/>
        <v>181001254.91489232</v>
      </c>
      <c r="M89" s="217">
        <f t="shared" si="8"/>
        <v>187393348.59688443</v>
      </c>
      <c r="N89" s="216">
        <f t="shared" si="8"/>
        <v>193968474.43511891</v>
      </c>
      <c r="O89" s="216">
        <f t="shared" si="8"/>
        <v>202001186.57228398</v>
      </c>
      <c r="P89" s="216">
        <f t="shared" si="8"/>
        <v>209009858.30787557</v>
      </c>
      <c r="Q89" s="216">
        <f t="shared" si="8"/>
        <v>216220650.78103566</v>
      </c>
      <c r="R89" s="216">
        <f t="shared" si="8"/>
        <v>223639677.94709277</v>
      </c>
      <c r="S89" s="216">
        <f t="shared" si="8"/>
        <v>231273239.10218477</v>
      </c>
      <c r="T89" s="216">
        <f t="shared" si="8"/>
        <v>239127824.92430121</v>
      </c>
      <c r="U89" s="216">
        <f t="shared" si="8"/>
        <v>249904407.82881689</v>
      </c>
      <c r="V89" s="216">
        <f t="shared" si="8"/>
        <v>258329078.96603209</v>
      </c>
      <c r="W89" s="216">
        <f t="shared" si="8"/>
        <v>266999761.65614223</v>
      </c>
      <c r="X89" s="216">
        <f t="shared" si="8"/>
        <v>275923943.58058417</v>
      </c>
      <c r="Y89" s="216">
        <f t="shared" si="8"/>
        <v>285109341.10900402</v>
      </c>
      <c r="Z89" s="216">
        <f t="shared" si="8"/>
        <v>294563905.70160782</v>
      </c>
      <c r="AA89" s="216">
        <f t="shared" si="8"/>
        <v>304295831.97287613</v>
      </c>
      <c r="AB89" s="216">
        <f t="shared" si="8"/>
        <v>314313566.60071748</v>
      </c>
      <c r="AC89" s="216">
        <f t="shared" si="8"/>
        <v>324625813.18009573</v>
      </c>
      <c r="AD89" s="216">
        <f t="shared" si="8"/>
        <v>335241542.00950199</v>
      </c>
      <c r="AE89" s="216">
        <f t="shared" si="8"/>
        <v>346169998.27536333</v>
      </c>
      <c r="AF89" s="216">
        <f t="shared" si="8"/>
        <v>357420710.26970249</v>
      </c>
      <c r="AG89" s="216">
        <f t="shared" si="8"/>
        <v>369003497.64237636</v>
      </c>
      <c r="AH89" s="216">
        <f t="shared" si="8"/>
        <v>380928479.68927884</v>
      </c>
      <c r="AI89" s="216">
        <f t="shared" si="8"/>
        <v>393206087.76303184</v>
      </c>
      <c r="AJ89" s="216">
        <f t="shared" si="8"/>
        <v>405847070.36941808</v>
      </c>
      <c r="AK89" s="216">
        <f t="shared" si="8"/>
        <v>418862507.29145902</v>
      </c>
      <c r="AL89" s="216">
        <f t="shared" si="8"/>
        <v>432263817.21942538</v>
      </c>
      <c r="AM89" s="216">
        <f t="shared" si="8"/>
        <v>446062767.87565506</v>
      </c>
      <c r="AN89" s="216">
        <f t="shared" si="8"/>
        <v>460271488.63592815</v>
      </c>
      <c r="AO89" s="216">
        <f t="shared" si="8"/>
        <v>474902480.74711525</v>
      </c>
      <c r="AP89" s="216">
        <f t="shared" si="8"/>
        <v>489968629.22807801</v>
      </c>
      <c r="AQ89" s="216">
        <f t="shared" si="8"/>
        <v>505483212.37070656</v>
      </c>
      <c r="AR89" s="216">
        <f t="shared" si="8"/>
        <v>521459917.83032763</v>
      </c>
      <c r="AS89" s="216">
        <f t="shared" si="8"/>
        <v>537912853.05235755</v>
      </c>
      <c r="AT89" s="216">
        <f t="shared" si="8"/>
        <v>554856557.39056814</v>
      </c>
      <c r="AU89" s="216">
        <f t="shared" si="8"/>
        <v>572306016.73628259</v>
      </c>
      <c r="AV89" s="216">
        <f t="shared" si="8"/>
        <v>590276677.39283764</v>
      </c>
      <c r="AW89" s="216">
        <f t="shared" si="8"/>
        <v>608784460.83182406</v>
      </c>
      <c r="AX89" s="216">
        <f t="shared" si="8"/>
        <v>627845776.06563973</v>
      </c>
      <c r="AY89" s="216">
        <f t="shared" si="8"/>
        <v>647477536.99219513</v>
      </c>
      <c r="AZ89" s="216">
        <f t="shared" si="8"/>
        <v>667697176.5444057</v>
      </c>
    </row>
    <row r="90" spans="1:52" s="157" customFormat="1" ht="14.25" x14ac:dyDescent="0.25">
      <c r="A90" s="230" t="s">
        <v>495</v>
      </c>
      <c r="B90" s="216">
        <f>SUM($B$89:B89)</f>
        <v>-2135669060</v>
      </c>
      <c r="C90" s="216">
        <f>SUM($B$89:C89)</f>
        <v>-1966693543.1344111</v>
      </c>
      <c r="D90" s="216">
        <f>SUM($B$89:D89)</f>
        <v>-1791610070.4010906</v>
      </c>
      <c r="E90" s="216">
        <f>SUM($B$89:E89)</f>
        <v>-1610244451.0318491</v>
      </c>
      <c r="F90" s="216">
        <f>SUM($B$89:F89)</f>
        <v>-1422417253.5477853</v>
      </c>
      <c r="G90" s="216">
        <f>SUM($B$89:G89)</f>
        <v>-1227943650.1857157</v>
      </c>
      <c r="H90" s="216">
        <f>SUM($B$89:H89)</f>
        <v>-1026633253.213349</v>
      </c>
      <c r="I90" s="216">
        <f>SUM($B$89:I89)</f>
        <v>-817542358.88322806</v>
      </c>
      <c r="J90" s="216">
        <f>SUM($B$89:J89)</f>
        <v>-601186636.41034269</v>
      </c>
      <c r="K90" s="216">
        <f>SUM($B$89:K89)</f>
        <v>-413822971.99914002</v>
      </c>
      <c r="L90" s="216">
        <f>SUM($B$89:L89)</f>
        <v>-232821717.08424771</v>
      </c>
      <c r="M90" s="217">
        <f>SUM($B$89:M89)</f>
        <v>-45428368.487363279</v>
      </c>
      <c r="N90" s="216">
        <f>SUM($B$89:N89)</f>
        <v>148540105.94775563</v>
      </c>
      <c r="O90" s="216">
        <f>SUM($B$89:O89)</f>
        <v>350541292.52003962</v>
      </c>
      <c r="P90" s="216">
        <f>SUM($B$89:P89)</f>
        <v>559551150.82791519</v>
      </c>
      <c r="Q90" s="216">
        <f>SUM($B$89:Q89)</f>
        <v>775771801.60895085</v>
      </c>
      <c r="R90" s="216">
        <f>SUM($B$89:R89)</f>
        <v>999411479.55604362</v>
      </c>
      <c r="S90" s="216">
        <f>SUM($B$89:S89)</f>
        <v>1230684718.6582284</v>
      </c>
      <c r="T90" s="216">
        <f>SUM($B$89:T89)</f>
        <v>1469812543.5825295</v>
      </c>
      <c r="U90" s="216">
        <f>SUM($B$89:U89)</f>
        <v>1719716951.4113464</v>
      </c>
      <c r="V90" s="216">
        <f>SUM($B$89:V89)</f>
        <v>1978046030.3773785</v>
      </c>
      <c r="W90" s="216">
        <f>SUM($B$89:W89)</f>
        <v>2245045792.0335207</v>
      </c>
      <c r="X90" s="216">
        <f>SUM($B$89:X89)</f>
        <v>2520969735.6141047</v>
      </c>
      <c r="Y90" s="216">
        <f>SUM($B$89:Y89)</f>
        <v>2806079076.7231088</v>
      </c>
      <c r="Z90" s="216">
        <f>SUM($B$89:Z89)</f>
        <v>3100642982.4247165</v>
      </c>
      <c r="AA90" s="216">
        <f>SUM($B$89:AA89)</f>
        <v>3404938814.3975925</v>
      </c>
      <c r="AB90" s="216">
        <f>SUM($B$89:AB89)</f>
        <v>3719252380.9983101</v>
      </c>
      <c r="AC90" s="216">
        <f>SUM($B$89:AC89)</f>
        <v>4043878194.1784058</v>
      </c>
      <c r="AD90" s="216">
        <f>SUM($B$89:AD89)</f>
        <v>4379119736.1879082</v>
      </c>
      <c r="AE90" s="216">
        <f>SUM($B$89:AE89)</f>
        <v>4725289734.4632711</v>
      </c>
      <c r="AF90" s="216">
        <f>SUM($B$89:AF89)</f>
        <v>5082710444.7329741</v>
      </c>
      <c r="AG90" s="216">
        <f>SUM($B$89:AG89)</f>
        <v>5451713942.37535</v>
      </c>
      <c r="AH90" s="216">
        <f>SUM($B$89:AH89)</f>
        <v>5832642422.0646286</v>
      </c>
      <c r="AI90" s="216">
        <f>SUM($B$89:AI89)</f>
        <v>6225848509.8276606</v>
      </c>
      <c r="AJ90" s="216">
        <f>SUM($B$89:AJ89)</f>
        <v>6631695580.1970787</v>
      </c>
      <c r="AK90" s="216">
        <f>SUM($B$89:AK89)</f>
        <v>7050558087.4885378</v>
      </c>
      <c r="AL90" s="216">
        <f>SUM($B$89:AL89)</f>
        <v>7482821904.707963</v>
      </c>
      <c r="AM90" s="216">
        <f>SUM($B$89:AM89)</f>
        <v>7928884672.5836182</v>
      </c>
      <c r="AN90" s="216">
        <f>SUM($B$89:AN89)</f>
        <v>8389156161.2195463</v>
      </c>
      <c r="AO90" s="216">
        <f>SUM($B$89:AO89)</f>
        <v>8864058641.9666615</v>
      </c>
      <c r="AP90" s="216">
        <f>SUM($B$89:AP89)</f>
        <v>9354027271.1947403</v>
      </c>
      <c r="AQ90" s="216">
        <f>SUM($B$89:AQ89)</f>
        <v>9859510483.5654469</v>
      </c>
      <c r="AR90" s="216">
        <f>SUM($B$89:AR89)</f>
        <v>10380970401.395775</v>
      </c>
      <c r="AS90" s="216">
        <f>SUM($B$89:AS89)</f>
        <v>10918883254.448132</v>
      </c>
      <c r="AT90" s="216">
        <f>SUM($B$89:AT89)</f>
        <v>11473739811.838699</v>
      </c>
      <c r="AU90" s="216">
        <f>SUM($B$89:AU89)</f>
        <v>12046045828.574982</v>
      </c>
      <c r="AV90" s="216">
        <f>SUM($B$89:AV89)</f>
        <v>12636322505.967819</v>
      </c>
      <c r="AW90" s="216">
        <f>SUM($B$89:AW89)</f>
        <v>13245106966.799643</v>
      </c>
      <c r="AX90" s="216">
        <f>SUM($B$89:AX89)</f>
        <v>13872952742.865282</v>
      </c>
      <c r="AY90" s="216">
        <f>SUM($B$89:AY89)</f>
        <v>14520430279.857477</v>
      </c>
      <c r="AZ90" s="216">
        <f>SUM($B$89:AZ89)</f>
        <v>15188127456.401882</v>
      </c>
    </row>
    <row r="91" spans="1:52" x14ac:dyDescent="0.25">
      <c r="A91" s="231" t="s">
        <v>258</v>
      </c>
      <c r="B91" s="232">
        <f t="shared" ref="B91:AZ91" si="9">1/POWER((1+$B$44),B79)</f>
        <v>1</v>
      </c>
      <c r="C91" s="232">
        <f t="shared" si="9"/>
        <v>0.88105726872246692</v>
      </c>
      <c r="D91" s="232">
        <f t="shared" si="9"/>
        <v>0.77626191076869333</v>
      </c>
      <c r="E91" s="232">
        <f t="shared" si="9"/>
        <v>0.68393119891514842</v>
      </c>
      <c r="F91" s="232">
        <f t="shared" si="9"/>
        <v>0.60258255411026285</v>
      </c>
      <c r="G91" s="232">
        <f t="shared" si="9"/>
        <v>0.53090973930419638</v>
      </c>
      <c r="H91" s="232">
        <f t="shared" si="9"/>
        <v>0.4677618848495122</v>
      </c>
      <c r="I91" s="232">
        <f t="shared" si="9"/>
        <v>0.41212500867798435</v>
      </c>
      <c r="J91" s="232">
        <f t="shared" si="9"/>
        <v>0.3631057345180479</v>
      </c>
      <c r="K91" s="232">
        <f t="shared" si="9"/>
        <v>0.31991694671193649</v>
      </c>
      <c r="L91" s="232">
        <f t="shared" si="9"/>
        <v>0.28186515128804979</v>
      </c>
      <c r="M91" s="233">
        <f t="shared" si="9"/>
        <v>0.24833934034189409</v>
      </c>
      <c r="N91" s="232">
        <f t="shared" si="9"/>
        <v>0.21880118091796832</v>
      </c>
      <c r="O91" s="232">
        <f t="shared" si="9"/>
        <v>0.19277637085283555</v>
      </c>
      <c r="P91" s="232">
        <f t="shared" si="9"/>
        <v>0.16984702277782865</v>
      </c>
      <c r="Q91" s="232">
        <f t="shared" si="9"/>
        <v>0.14964495398927638</v>
      </c>
      <c r="R91" s="232">
        <f t="shared" si="9"/>
        <v>0.13184577443989109</v>
      </c>
      <c r="S91" s="232">
        <f t="shared" si="9"/>
        <v>0.11616367792060887</v>
      </c>
      <c r="T91" s="232">
        <f t="shared" si="9"/>
        <v>0.102346852793488</v>
      </c>
      <c r="U91" s="232">
        <f t="shared" si="9"/>
        <v>9.0173438584570942E-2</v>
      </c>
      <c r="V91" s="232">
        <f t="shared" si="9"/>
        <v>7.9447963510635183E-2</v>
      </c>
      <c r="W91" s="232">
        <f t="shared" si="9"/>
        <v>6.999820573624245E-2</v>
      </c>
      <c r="X91" s="232">
        <f t="shared" si="9"/>
        <v>6.1672427961447097E-2</v>
      </c>
      <c r="Y91" s="232">
        <f t="shared" si="9"/>
        <v>5.4336940935195678E-2</v>
      </c>
      <c r="Z91" s="232">
        <f t="shared" si="9"/>
        <v>4.7873956771097514E-2</v>
      </c>
      <c r="AA91" s="232">
        <f t="shared" si="9"/>
        <v>4.2179697595680632E-2</v>
      </c>
      <c r="AB91" s="232">
        <f t="shared" si="9"/>
        <v>3.7162729159189986E-2</v>
      </c>
      <c r="AC91" s="232">
        <f t="shared" si="9"/>
        <v>3.2742492651268711E-2</v>
      </c>
      <c r="AD91" s="232">
        <f t="shared" si="9"/>
        <v>2.8848011146492256E-2</v>
      </c>
      <c r="AE91" s="232">
        <f t="shared" si="9"/>
        <v>2.5416749908803746E-2</v>
      </c>
      <c r="AF91" s="232">
        <f t="shared" si="9"/>
        <v>2.239361225445264E-2</v>
      </c>
      <c r="AG91" s="232">
        <f t="shared" si="9"/>
        <v>1.9730054849738013E-2</v>
      </c>
      <c r="AH91" s="232">
        <f t="shared" si="9"/>
        <v>1.7383308237654636E-2</v>
      </c>
      <c r="AI91" s="232">
        <f t="shared" si="9"/>
        <v>1.5315690077228756E-2</v>
      </c>
      <c r="AJ91" s="232">
        <f t="shared" si="9"/>
        <v>1.3494000068042956E-2</v>
      </c>
      <c r="AK91" s="232">
        <f t="shared" si="9"/>
        <v>1.1888986844090711E-2</v>
      </c>
      <c r="AL91" s="232">
        <f t="shared" si="9"/>
        <v>1.0474878276731903E-2</v>
      </c>
      <c r="AM91" s="232">
        <f t="shared" si="9"/>
        <v>9.228967644697713E-3</v>
      </c>
      <c r="AN91" s="232">
        <f t="shared" si="9"/>
        <v>8.1312490261653842E-3</v>
      </c>
      <c r="AO91" s="232">
        <f t="shared" si="9"/>
        <v>7.1640960582954934E-3</v>
      </c>
      <c r="AP91" s="232">
        <f t="shared" si="9"/>
        <v>6.3119789059872195E-3</v>
      </c>
      <c r="AQ91" s="232">
        <f t="shared" si="9"/>
        <v>5.5612148951429243E-3</v>
      </c>
      <c r="AR91" s="232">
        <f t="shared" si="9"/>
        <v>4.8997488062933253E-3</v>
      </c>
      <c r="AS91" s="232">
        <f t="shared" si="9"/>
        <v>4.3169593006989653E-3</v>
      </c>
      <c r="AT91" s="232">
        <f t="shared" si="9"/>
        <v>3.8034883706598811E-3</v>
      </c>
      <c r="AU91" s="232">
        <f t="shared" si="9"/>
        <v>3.3510910754712612E-3</v>
      </c>
      <c r="AV91" s="232">
        <f t="shared" si="9"/>
        <v>2.9525031501949437E-3</v>
      </c>
      <c r="AW91" s="232">
        <f t="shared" si="9"/>
        <v>2.6013243614052368E-3</v>
      </c>
      <c r="AX91" s="232">
        <f t="shared" si="9"/>
        <v>2.2919157369209139E-3</v>
      </c>
      <c r="AY91" s="232">
        <f t="shared" si="9"/>
        <v>2.0193090193135802E-3</v>
      </c>
      <c r="AZ91" s="232">
        <f t="shared" si="9"/>
        <v>1.7791268892630662E-3</v>
      </c>
    </row>
    <row r="92" spans="1:52" s="157" customFormat="1" ht="14.25" x14ac:dyDescent="0.25">
      <c r="A92" s="234" t="s">
        <v>496</v>
      </c>
      <c r="B92" s="235">
        <f t="shared" ref="B92:AY92" si="10">B89*B91</f>
        <v>-2135669060</v>
      </c>
      <c r="C92" s="235">
        <f t="shared" si="10"/>
        <v>148877107.37056297</v>
      </c>
      <c r="D92" s="235">
        <f t="shared" si="10"/>
        <v>135910631.08798581</v>
      </c>
      <c r="E92" s="235">
        <f t="shared" si="10"/>
        <v>124041605.49719378</v>
      </c>
      <c r="F92" s="235">
        <f t="shared" si="10"/>
        <v>113181392.3913199</v>
      </c>
      <c r="G92" s="235">
        <f t="shared" si="10"/>
        <v>103247930.0625041</v>
      </c>
      <c r="H92" s="235">
        <f t="shared" si="10"/>
        <v>94165330.727597773</v>
      </c>
      <c r="I92" s="235">
        <f t="shared" si="10"/>
        <v>86171586.640288606</v>
      </c>
      <c r="J92" s="235">
        <f t="shared" si="10"/>
        <v>78560003.525699958</v>
      </c>
      <c r="K92" s="235">
        <f t="shared" si="10"/>
        <v>59940811.443191864</v>
      </c>
      <c r="L92" s="235">
        <f t="shared" si="10"/>
        <v>51017946.099912986</v>
      </c>
      <c r="M92" s="217">
        <f t="shared" si="10"/>
        <v>46537140.575008884</v>
      </c>
      <c r="N92" s="235">
        <f t="shared" si="10"/>
        <v>42440531.267260768</v>
      </c>
      <c r="O92" s="235">
        <f t="shared" si="10"/>
        <v>38941055.655371442</v>
      </c>
      <c r="P92" s="235">
        <f t="shared" si="10"/>
        <v>35499702.164808482</v>
      </c>
      <c r="Q92" s="235">
        <f t="shared" si="10"/>
        <v>32356329.337659478</v>
      </c>
      <c r="R92" s="235">
        <f t="shared" si="10"/>
        <v>29485946.534422278</v>
      </c>
      <c r="S92" s="235">
        <f t="shared" si="10"/>
        <v>26865550.058722157</v>
      </c>
      <c r="T92" s="235">
        <f t="shared" si="10"/>
        <v>24473980.296354428</v>
      </c>
      <c r="U92" s="235">
        <f t="shared" si="10"/>
        <v>22534739.771365389</v>
      </c>
      <c r="V92" s="235">
        <f t="shared" si="10"/>
        <v>20523719.239429314</v>
      </c>
      <c r="W92" s="235">
        <f t="shared" si="10"/>
        <v>18689504.247934341</v>
      </c>
      <c r="X92" s="235">
        <f t="shared" si="10"/>
        <v>17016899.533311971</v>
      </c>
      <c r="Y92" s="235">
        <f t="shared" si="10"/>
        <v>15491969.427912509</v>
      </c>
      <c r="Z92" s="235">
        <f t="shared" si="10"/>
        <v>14101939.687884418</v>
      </c>
      <c r="AA92" s="235">
        <f t="shared" si="10"/>
        <v>12835106.172241962</v>
      </c>
      <c r="AB92" s="235">
        <f t="shared" si="10"/>
        <v>11680749.946641488</v>
      </c>
      <c r="AC92" s="235">
        <f t="shared" si="10"/>
        <v>10629058.302461414</v>
      </c>
      <c r="AD92" s="235">
        <f t="shared" si="10"/>
        <v>9671051.7406573649</v>
      </c>
      <c r="AE92" s="235">
        <f t="shared" si="10"/>
        <v>8798516.2720959336</v>
      </c>
      <c r="AF92" s="235">
        <f t="shared" si="10"/>
        <v>8003940.7974907765</v>
      </c>
      <c r="AG92" s="235">
        <f t="shared" si="10"/>
        <v>7280459.2482292568</v>
      </c>
      <c r="AH92" s="235">
        <f t="shared" si="10"/>
        <v>6621797.1789398976</v>
      </c>
      <c r="AI92" s="235">
        <f t="shared" si="10"/>
        <v>6022222.5766582061</v>
      </c>
      <c r="AJ92" s="235">
        <f t="shared" si="10"/>
        <v>5476500.3951799618</v>
      </c>
      <c r="AK92" s="235">
        <f t="shared" si="10"/>
        <v>4979850.8386710063</v>
      </c>
      <c r="AL92" s="235">
        <f t="shared" si="10"/>
        <v>4527910.8688089689</v>
      </c>
      <c r="AM92" s="235">
        <f t="shared" si="10"/>
        <v>4116698.8522287267</v>
      </c>
      <c r="AN92" s="235">
        <f t="shared" si="10"/>
        <v>3742582.0937425825</v>
      </c>
      <c r="AO92" s="235">
        <f t="shared" si="10"/>
        <v>3402246.9903951599</v>
      </c>
      <c r="AP92" s="235">
        <f t="shared" si="10"/>
        <v>3092671.6522831013</v>
      </c>
      <c r="AQ92" s="235">
        <f t="shared" si="10"/>
        <v>2811100.7698806673</v>
      </c>
      <c r="AR92" s="235">
        <f t="shared" si="10"/>
        <v>2555022.6099189632</v>
      </c>
      <c r="AS92" s="235">
        <f t="shared" si="10"/>
        <v>2322147.8939498905</v>
      </c>
      <c r="AT92" s="235">
        <f t="shared" si="10"/>
        <v>2110390.4634194029</v>
      </c>
      <c r="AU92" s="235">
        <f t="shared" si="10"/>
        <v>1917849.5851234628</v>
      </c>
      <c r="AV92" s="235">
        <f t="shared" si="10"/>
        <v>1742793.7494889577</v>
      </c>
      <c r="AW92" s="235">
        <f t="shared" si="10"/>
        <v>1583645.8488067761</v>
      </c>
      <c r="AX92" s="235">
        <f t="shared" si="10"/>
        <v>1438969.6145241638</v>
      </c>
      <c r="AY92" s="235">
        <f t="shared" si="10"/>
        <v>1307457.230251282</v>
      </c>
      <c r="AZ92" s="235">
        <f>AZ89*AZ91</f>
        <v>1187918.0006751809</v>
      </c>
    </row>
    <row r="93" spans="1:52" s="157" customFormat="1" ht="14.25" x14ac:dyDescent="0.25">
      <c r="A93" s="234" t="s">
        <v>497</v>
      </c>
      <c r="B93" s="235">
        <f>SUM($B$92:B92)</f>
        <v>-2135669060</v>
      </c>
      <c r="C93" s="235">
        <f>SUM($B$92:C92)</f>
        <v>-1986791952.629437</v>
      </c>
      <c r="D93" s="235">
        <f>SUM($B$92:D92)</f>
        <v>-1850881321.5414512</v>
      </c>
      <c r="E93" s="235">
        <f>SUM($B$92:E92)</f>
        <v>-1726839716.0442574</v>
      </c>
      <c r="F93" s="235">
        <f>SUM($B$92:F92)</f>
        <v>-1613658323.6529374</v>
      </c>
      <c r="G93" s="235">
        <f>SUM($B$92:G92)</f>
        <v>-1510410393.5904334</v>
      </c>
      <c r="H93" s="235">
        <f>SUM($B$92:H92)</f>
        <v>-1416245062.8628356</v>
      </c>
      <c r="I93" s="235">
        <f>SUM($B$92:I92)</f>
        <v>-1330073476.2225471</v>
      </c>
      <c r="J93" s="235">
        <f>SUM($B$92:J92)</f>
        <v>-1251513472.6968472</v>
      </c>
      <c r="K93" s="235">
        <f>SUM($B$92:K92)</f>
        <v>-1191572661.2536554</v>
      </c>
      <c r="L93" s="235">
        <f>SUM($B$92:L92)</f>
        <v>-1140554715.1537426</v>
      </c>
      <c r="M93" s="217">
        <f>SUM($B$92:M92)</f>
        <v>-1094017574.5787337</v>
      </c>
      <c r="N93" s="235">
        <f>SUM($B$92:N92)</f>
        <v>-1051577043.3114729</v>
      </c>
      <c r="O93" s="235">
        <f>SUM($B$92:O92)</f>
        <v>-1012635987.6561015</v>
      </c>
      <c r="P93" s="235">
        <f>SUM($B$92:P92)</f>
        <v>-977136285.49129295</v>
      </c>
      <c r="Q93" s="235">
        <f>SUM($B$92:Q92)</f>
        <v>-944779956.15363348</v>
      </c>
      <c r="R93" s="235">
        <f>SUM($B$92:R92)</f>
        <v>-915294009.6192112</v>
      </c>
      <c r="S93" s="235">
        <f>SUM($B$92:S92)</f>
        <v>-888428459.56048906</v>
      </c>
      <c r="T93" s="235">
        <f>SUM($B$92:T92)</f>
        <v>-863954479.26413465</v>
      </c>
      <c r="U93" s="235">
        <f>SUM($B$92:U92)</f>
        <v>-841419739.49276924</v>
      </c>
      <c r="V93" s="235">
        <f>SUM($B$92:V92)</f>
        <v>-820896020.25333989</v>
      </c>
      <c r="W93" s="235">
        <f>SUM($B$92:W92)</f>
        <v>-802206516.00540555</v>
      </c>
      <c r="X93" s="235">
        <f>SUM($B$92:X92)</f>
        <v>-785189616.47209358</v>
      </c>
      <c r="Y93" s="235">
        <f>SUM($B$92:Y92)</f>
        <v>-769697647.04418111</v>
      </c>
      <c r="Z93" s="235">
        <f>SUM($B$92:Z92)</f>
        <v>-755595707.35629666</v>
      </c>
      <c r="AA93" s="235">
        <f>SUM($B$92:AA92)</f>
        <v>-742760601.18405473</v>
      </c>
      <c r="AB93" s="235">
        <f>SUM($B$92:AB92)</f>
        <v>-731079851.23741329</v>
      </c>
      <c r="AC93" s="235">
        <f>SUM($B$92:AC92)</f>
        <v>-720450792.9349519</v>
      </c>
      <c r="AD93" s="235">
        <f>SUM($B$92:AD92)</f>
        <v>-710779741.19429457</v>
      </c>
      <c r="AE93" s="235">
        <f>SUM($B$92:AE92)</f>
        <v>-701981224.92219865</v>
      </c>
      <c r="AF93" s="235">
        <f>SUM($B$92:AF92)</f>
        <v>-693977284.12470782</v>
      </c>
      <c r="AG93" s="235">
        <f>SUM($B$92:AG92)</f>
        <v>-686696824.87647855</v>
      </c>
      <c r="AH93" s="235">
        <f>SUM($B$92:AH92)</f>
        <v>-680075027.69753861</v>
      </c>
      <c r="AI93" s="235">
        <f>SUM($B$92:AI92)</f>
        <v>-674052805.12088037</v>
      </c>
      <c r="AJ93" s="235">
        <f>SUM($B$92:AJ92)</f>
        <v>-668576304.72570038</v>
      </c>
      <c r="AK93" s="235">
        <f>SUM($B$92:AK92)</f>
        <v>-663596453.88702941</v>
      </c>
      <c r="AL93" s="235">
        <f>SUM($B$92:AL92)</f>
        <v>-659068543.01822042</v>
      </c>
      <c r="AM93" s="235">
        <f>SUM($B$92:AM92)</f>
        <v>-654951844.16599166</v>
      </c>
      <c r="AN93" s="235">
        <f>SUM($B$92:AN92)</f>
        <v>-651209262.07224905</v>
      </c>
      <c r="AO93" s="235">
        <f>SUM($B$92:AO92)</f>
        <v>-647807015.08185387</v>
      </c>
      <c r="AP93" s="235">
        <f>SUM($B$92:AP92)</f>
        <v>-644714343.42957079</v>
      </c>
      <c r="AQ93" s="235">
        <f>SUM($B$92:AQ92)</f>
        <v>-641903242.65969014</v>
      </c>
      <c r="AR93" s="235">
        <f>SUM($B$92:AR92)</f>
        <v>-639348220.04977119</v>
      </c>
      <c r="AS93" s="235">
        <f>SUM($B$92:AS92)</f>
        <v>-637026072.15582132</v>
      </c>
      <c r="AT93" s="235">
        <f>SUM($B$92:AT92)</f>
        <v>-634915681.69240189</v>
      </c>
      <c r="AU93" s="235">
        <f>SUM($B$92:AU92)</f>
        <v>-632997832.10727847</v>
      </c>
      <c r="AV93" s="235">
        <f>SUM($B$92:AV92)</f>
        <v>-631255038.35778952</v>
      </c>
      <c r="AW93" s="235">
        <f>SUM($B$92:AW92)</f>
        <v>-629671392.50898278</v>
      </c>
      <c r="AX93" s="235">
        <f>SUM($B$92:AX92)</f>
        <v>-628232422.89445865</v>
      </c>
      <c r="AY93" s="235">
        <f>SUM($B$92:AY92)</f>
        <v>-626924965.66420734</v>
      </c>
      <c r="AZ93" s="235">
        <f>SUM($B$92:AZ92)</f>
        <v>-625737047.66353214</v>
      </c>
    </row>
    <row r="94" spans="1:52" s="157" customFormat="1" ht="14.25" x14ac:dyDescent="0.25">
      <c r="A94" s="234" t="s">
        <v>498</v>
      </c>
      <c r="B94" s="236">
        <f>IF((ISERR(IRR($B$89:B89))),0,IF(IRR($B$89:B89)&lt;0,0,IRR($B$89:B89)))</f>
        <v>0</v>
      </c>
      <c r="C94" s="236">
        <f>IF((ISERR(IRR($B$89:C89))),0,IF(IRR($B$89:C89)&lt;0,0,IRR($B$89:C89)))</f>
        <v>0</v>
      </c>
      <c r="D94" s="236">
        <f>IF((ISERR(IRR($B$89:D89))),0,IF(IRR($B$89:D89)&lt;0,0,IRR($B$89:D89)))</f>
        <v>0</v>
      </c>
      <c r="E94" s="236">
        <f>IF((ISERR(IRR($B$89:E89))),0,IF(IRR($B$89:E89)&lt;0,0,IRR($B$89:E89)))</f>
        <v>0</v>
      </c>
      <c r="F94" s="236">
        <f>IF((ISERR(IRR($B$89:F89))),0,IF(IRR($B$89:F89)&lt;0,0,IRR($B$89:F89)))</f>
        <v>0</v>
      </c>
      <c r="G94" s="236">
        <f>IF((ISERR(IRR($B$89:G89))),0,IF(IRR($B$89:G89)&lt;0,0,IRR($B$89:G89)))</f>
        <v>0</v>
      </c>
      <c r="H94" s="236">
        <f>IF((ISERR(IRR($B$89:H89))),0,IF(IRR($B$89:H89)&lt;0,0,IRR($B$89:H89)))</f>
        <v>0</v>
      </c>
      <c r="I94" s="236">
        <f>IF((ISERR(IRR($B$89:I89))),0,IF(IRR($B$89:I89)&lt;0,0,IRR($B$89:I89)))</f>
        <v>0</v>
      </c>
      <c r="J94" s="236">
        <f>IF((ISERR(IRR($B$89:J89))),0,IF(IRR($B$89:J89)&lt;0,0,IRR($B$89:J89)))</f>
        <v>0</v>
      </c>
      <c r="K94" s="236">
        <f>IF((ISERR(IRR($B$89:K89))),0,IF(IRR($B$89:K89)&lt;0,0,IRR($B$89:K89)))</f>
        <v>0</v>
      </c>
      <c r="L94" s="236">
        <f>IF((ISERR(IRR($B$89:L89))),0,IF(IRR($B$89:L89)&lt;0,0,IRR($B$89:L89)))</f>
        <v>0</v>
      </c>
      <c r="M94" s="237">
        <f>IF((ISERR(IRR($B$89:M89))),0,IF(IRR($B$89:M89)&lt;0,0,IRR($B$89:M89)))</f>
        <v>0</v>
      </c>
      <c r="N94" s="236">
        <f>IF((ISERR(IRR($B$89:N89))),0,IF(IRR($B$89:N89)&lt;0,0,IRR($B$89:N89)))</f>
        <v>1.0333290846690435E-2</v>
      </c>
      <c r="O94" s="236">
        <f>IF((ISERR(IRR($B$89:O89))),0,IF(IRR($B$89:O89)&lt;0,0,IRR($B$89:O89)))</f>
        <v>2.2038857744021367E-2</v>
      </c>
      <c r="P94" s="236">
        <f>IF((ISERR(IRR($B$89:P89))),0,IF(IRR($B$89:P89)&lt;0,0,IRR($B$89:P89)))</f>
        <v>3.1930502682073536E-2</v>
      </c>
      <c r="Q94" s="236">
        <f>IF((ISERR(IRR($B$89:Q89))),0,IF(IRR($B$89:Q89)&lt;0,0,IRR($B$89:Q89)))</f>
        <v>4.0342545477018321E-2</v>
      </c>
      <c r="R94" s="236">
        <f>IF((ISERR(IRR($B$89:R89))),0,IF(IRR($B$89:R89)&lt;0,0,IRR($B$89:R89)))</f>
        <v>4.7540179806053739E-2</v>
      </c>
      <c r="S94" s="236">
        <f>IF((ISERR(IRR($B$89:S89))),0,IF(IRR($B$89:S89)&lt;0,0,IRR($B$89:S89)))</f>
        <v>5.3734353309133676E-2</v>
      </c>
      <c r="T94" s="236">
        <f>IF((ISERR(IRR($B$89:T89))),0,IF(IRR($B$89:T89)&lt;0,0,IRR($B$89:T89)))</f>
        <v>5.9093735807344228E-2</v>
      </c>
      <c r="U94" s="236">
        <f>IF((ISERR(IRR($B$89:U89))),0,IF(IRR($B$89:U89)&lt;0,0,IRR($B$89:U89)))</f>
        <v>6.3802107735382085E-2</v>
      </c>
      <c r="V94" s="236">
        <f>IF((ISERR(IRR($B$89:V89))),0,IF(IRR($B$89:V89)&lt;0,0,IRR($B$89:V89)))</f>
        <v>6.791117667050206E-2</v>
      </c>
      <c r="W94" s="236">
        <f>IF((ISERR(IRR($B$89:W89))),0,IF(IRR($B$89:W89)&lt;0,0,IRR($B$89:W89)))</f>
        <v>7.1513116175828007E-2</v>
      </c>
      <c r="X94" s="236">
        <f>IF((ISERR(IRR($B$89:X89))),0,IF(IRR($B$89:X89)&lt;0,0,IRR($B$89:X89)))</f>
        <v>7.4683368742192391E-2</v>
      </c>
      <c r="Y94" s="236">
        <f>IF((ISERR(IRR($B$89:Y89))),0,IF(IRR($B$89:Y89)&lt;0,0,IRR($B$89:Y89)))</f>
        <v>7.7484125503874068E-2</v>
      </c>
      <c r="Z94" s="236">
        <f>IF((ISERR(IRR($B$89:Z89))),0,IF(IRR($B$89:Z89)&lt;0,0,IRR($B$89:Z89)))</f>
        <v>7.9966998309929593E-2</v>
      </c>
      <c r="AA94" s="236">
        <f>IF((ISERR(IRR($B$89:AA89))),0,IF(IRR($B$89:AA89)&lt;0,0,IRR($B$89:AA89)))</f>
        <v>8.2175088918357675E-2</v>
      </c>
      <c r="AB94" s="236">
        <f>IF((ISERR(IRR($B$89:AB89))),0,IF(IRR($B$89:AB89)&lt;0,0,IRR($B$89:AB89)))</f>
        <v>8.4144604353545649E-2</v>
      </c>
      <c r="AC94" s="236">
        <f>IF((ISERR(IRR($B$89:AC89))),0,IF(IRR($B$89:AC89)&lt;0,0,IRR($B$89:AC89)))</f>
        <v>8.5906127754035833E-2</v>
      </c>
      <c r="AD94" s="236">
        <f>IF((ISERR(IRR($B$89:AD89))),0,IF(IRR($B$89:AD89)&lt;0,0,IRR($B$89:AD89)))</f>
        <v>8.748562563591844E-2</v>
      </c>
      <c r="AE94" s="236">
        <f>IF((ISERR(IRR($B$89:AE89))),0,IF(IRR($B$89:AE89)&lt;0,0,IRR($B$89:AE89)))</f>
        <v>8.8905251869761059E-2</v>
      </c>
      <c r="AF94" s="236">
        <f>IF((ISERR(IRR($B$89:AF89))),0,IF(IRR($B$89:AF89)&lt;0,0,IRR($B$89:AF89)))</f>
        <v>9.0183993705054144E-2</v>
      </c>
      <c r="AG94" s="236">
        <f>IF((ISERR(IRR($B$89:AG89))),0,IF(IRR($B$89:AG89)&lt;0,0,IRR($B$89:AG89)))</f>
        <v>9.1338194181290744E-2</v>
      </c>
      <c r="AH94" s="236">
        <f>IF((ISERR(IRR($B$89:AH89))),0,IF(IRR($B$89:AH89)&lt;0,0,IRR($B$89:AH89)))</f>
        <v>9.2381977132471649E-2</v>
      </c>
      <c r="AI94" s="236">
        <f>IF((ISERR(IRR($B$89:AI89))),0,IF(IRR($B$89:AI89)&lt;0,0,IRR($B$89:AI89)))</f>
        <v>9.3327594940381786E-2</v>
      </c>
      <c r="AJ94" s="236">
        <f>IF((ISERR(IRR($B$89:AJ89))),0,IF(IRR($B$89:AJ89)&lt;0,0,IRR($B$89:AJ89)))</f>
        <v>9.4185714608728599E-2</v>
      </c>
      <c r="AK94" s="236">
        <f>IF((ISERR(IRR($B$89:AK89))),0,IF(IRR($B$89:AK89)&lt;0,0,IRR($B$89:AK89)))</f>
        <v>9.4965654334756344E-2</v>
      </c>
      <c r="AL94" s="236">
        <f>IF((ISERR(IRR($B$89:AL89))),0,IF(IRR($B$89:AL89)&lt;0,0,IRR($B$89:AL89)))</f>
        <v>9.5675580090955892E-2</v>
      </c>
      <c r="AM94" s="236">
        <f>IF((ISERR(IRR($B$89:AM89))),0,IF(IRR($B$89:AM89)&lt;0,0,IRR($B$89:AM89)))</f>
        <v>9.6322669744778988E-2</v>
      </c>
      <c r="AN94" s="236">
        <f>IF((ISERR(IRR($B$89:AN89))),0,IF(IRR($B$89:AN89)&lt;0,0,IRR($B$89:AN89)))</f>
        <v>9.6913250688685393E-2</v>
      </c>
      <c r="AO94" s="236">
        <f>IF((ISERR(IRR($B$89:AO89))),0,IF(IRR($B$89:AO89)&lt;0,0,IRR($B$89:AO89)))</f>
        <v>9.7452915740453117E-2</v>
      </c>
      <c r="AP94" s="236">
        <f>IF((ISERR(IRR($B$89:AP89))),0,IF(IRR($B$89:AP89)&lt;0,0,IRR($B$89:AP89)))</f>
        <v>9.7946621139983536E-2</v>
      </c>
      <c r="AQ94" s="236">
        <f>IF((ISERR(IRR($B$89:AQ89))),0,IF(IRR($B$89:AQ89)&lt;0,0,IRR($B$89:AQ89)))</f>
        <v>9.8398769724322044E-2</v>
      </c>
      <c r="AR94" s="236">
        <f>IF((ISERR(IRR($B$89:AR89))),0,IF(IRR($B$89:AR89)&lt;0,0,IRR($B$89:AR89)))</f>
        <v>9.8813281787558438E-2</v>
      </c>
      <c r="AS94" s="236">
        <f>IF((ISERR(IRR($B$89:AS89))),0,IF(IRR($B$89:AS89)&lt;0,0,IRR($B$89:AS89)))</f>
        <v>9.9193655655203772E-2</v>
      </c>
      <c r="AT94" s="236">
        <f>IF((ISERR(IRR($B$89:AT89))),0,IF(IRR($B$89:AT89)&lt;0,0,IRR($B$89:AT89)))</f>
        <v>9.9543019641157304E-2</v>
      </c>
      <c r="AU94" s="236">
        <f>IF((ISERR(IRR($B$89:AU89))),0,IF(IRR($B$89:AU89)&lt;0,0,IRR($B$89:AU89)))</f>
        <v>9.986417675753434E-2</v>
      </c>
      <c r="AV94" s="236">
        <f>IF((ISERR(IRR($B$89:AV89))),0,IF(IRR($B$89:AV89)&lt;0,0,IRR($B$89:AV89)))</f>
        <v>0.1001596433055012</v>
      </c>
      <c r="AW94" s="236">
        <f>IF((ISERR(IRR($B$89:AW89))),0,IF(IRR($B$89:AW89)&lt;0,0,IRR($B$89:AW89)))</f>
        <v>0.10043168228280774</v>
      </c>
      <c r="AX94" s="236">
        <f>IF((ISERR(IRR($B$89:AX89))),0,IF(IRR($B$89:AX89)&lt;0,0,IRR($B$89:AX89)))</f>
        <v>0.10068233238464575</v>
      </c>
      <c r="AY94" s="236">
        <f>IF((ISERR(IRR($B$89:AY89))),0,IF(IRR($B$89:AY89)&lt;0,0,IRR($B$89:AY89)))</f>
        <v>0.10091343324926538</v>
      </c>
      <c r="AZ94" s="236">
        <f>IF((ISERR(IRR($B$89:AZ89))),0,IF(IRR($B$89:AZ89)&lt;0,0,IRR($B$89:AZ89)))</f>
        <v>0.10112664749026012</v>
      </c>
    </row>
    <row r="95" spans="1:52" s="157" customFormat="1" ht="14.25" x14ac:dyDescent="0.25">
      <c r="A95" s="234" t="s">
        <v>499</v>
      </c>
      <c r="B95" s="238">
        <f>IF(AND(B90&gt;0,A90&lt;0),(B79-(B90/(B90-A90))),0)</f>
        <v>0</v>
      </c>
      <c r="C95" s="238">
        <f t="shared" ref="C95:P95" si="11">IF(AND(C90&gt;0,B90&lt;0),(C79-(C90/(C90-B90))),0)</f>
        <v>0</v>
      </c>
      <c r="D95" s="238">
        <f t="shared" si="11"/>
        <v>0</v>
      </c>
      <c r="E95" s="238">
        <f t="shared" si="11"/>
        <v>0</v>
      </c>
      <c r="F95" s="238">
        <f t="shared" si="11"/>
        <v>0</v>
      </c>
      <c r="G95" s="238">
        <f t="shared" si="11"/>
        <v>0</v>
      </c>
      <c r="H95" s="238">
        <f t="shared" si="11"/>
        <v>0</v>
      </c>
      <c r="I95" s="238">
        <f t="shared" si="11"/>
        <v>0</v>
      </c>
      <c r="J95" s="238">
        <f t="shared" si="11"/>
        <v>0</v>
      </c>
      <c r="K95" s="238">
        <f t="shared" si="11"/>
        <v>0</v>
      </c>
      <c r="L95" s="238">
        <f t="shared" si="11"/>
        <v>0</v>
      </c>
      <c r="M95" s="239">
        <f t="shared" si="11"/>
        <v>0</v>
      </c>
      <c r="N95" s="238">
        <f t="shared" si="11"/>
        <v>11.234204906852318</v>
      </c>
      <c r="O95" s="238">
        <f t="shared" si="11"/>
        <v>0</v>
      </c>
      <c r="P95" s="238">
        <f t="shared" si="11"/>
        <v>0</v>
      </c>
      <c r="Q95" s="238">
        <f t="shared" ref="Q95:AZ95" si="12">IF(AND(Q90&gt;0,P90&lt;0),(Q80-(Q90/(Q90-P90))),0)</f>
        <v>0</v>
      </c>
      <c r="R95" s="238">
        <f t="shared" si="12"/>
        <v>0</v>
      </c>
      <c r="S95" s="238">
        <f t="shared" si="12"/>
        <v>0</v>
      </c>
      <c r="T95" s="238">
        <f t="shared" si="12"/>
        <v>0</v>
      </c>
      <c r="U95" s="238">
        <f t="shared" si="12"/>
        <v>0</v>
      </c>
      <c r="V95" s="238">
        <f t="shared" si="12"/>
        <v>0</v>
      </c>
      <c r="W95" s="238">
        <f t="shared" si="12"/>
        <v>0</v>
      </c>
      <c r="X95" s="238">
        <f t="shared" si="12"/>
        <v>0</v>
      </c>
      <c r="Y95" s="238">
        <f t="shared" si="12"/>
        <v>0</v>
      </c>
      <c r="Z95" s="238">
        <f t="shared" si="12"/>
        <v>0</v>
      </c>
      <c r="AA95" s="238">
        <f t="shared" si="12"/>
        <v>0</v>
      </c>
      <c r="AB95" s="238">
        <f t="shared" si="12"/>
        <v>0</v>
      </c>
      <c r="AC95" s="238">
        <f t="shared" si="12"/>
        <v>0</v>
      </c>
      <c r="AD95" s="238">
        <f t="shared" si="12"/>
        <v>0</v>
      </c>
      <c r="AE95" s="238">
        <f t="shared" si="12"/>
        <v>0</v>
      </c>
      <c r="AF95" s="238">
        <f t="shared" si="12"/>
        <v>0</v>
      </c>
      <c r="AG95" s="238">
        <f t="shared" si="12"/>
        <v>0</v>
      </c>
      <c r="AH95" s="238">
        <f t="shared" si="12"/>
        <v>0</v>
      </c>
      <c r="AI95" s="238">
        <f t="shared" si="12"/>
        <v>0</v>
      </c>
      <c r="AJ95" s="238">
        <f t="shared" si="12"/>
        <v>0</v>
      </c>
      <c r="AK95" s="238">
        <f t="shared" si="12"/>
        <v>0</v>
      </c>
      <c r="AL95" s="238">
        <f t="shared" si="12"/>
        <v>0</v>
      </c>
      <c r="AM95" s="238">
        <f t="shared" si="12"/>
        <v>0</v>
      </c>
      <c r="AN95" s="238">
        <f t="shared" si="12"/>
        <v>0</v>
      </c>
      <c r="AO95" s="238">
        <f t="shared" si="12"/>
        <v>0</v>
      </c>
      <c r="AP95" s="238">
        <f t="shared" si="12"/>
        <v>0</v>
      </c>
      <c r="AQ95" s="238">
        <f t="shared" si="12"/>
        <v>0</v>
      </c>
      <c r="AR95" s="238">
        <f t="shared" si="12"/>
        <v>0</v>
      </c>
      <c r="AS95" s="238">
        <f t="shared" si="12"/>
        <v>0</v>
      </c>
      <c r="AT95" s="238">
        <f t="shared" si="12"/>
        <v>0</v>
      </c>
      <c r="AU95" s="238">
        <f t="shared" si="12"/>
        <v>0</v>
      </c>
      <c r="AV95" s="238">
        <f t="shared" si="12"/>
        <v>0</v>
      </c>
      <c r="AW95" s="238">
        <f t="shared" si="12"/>
        <v>0</v>
      </c>
      <c r="AX95" s="238">
        <f t="shared" si="12"/>
        <v>0</v>
      </c>
      <c r="AY95" s="238">
        <f t="shared" si="12"/>
        <v>0</v>
      </c>
      <c r="AZ95" s="238">
        <f t="shared" si="12"/>
        <v>0</v>
      </c>
    </row>
    <row r="96" spans="1:52" s="157" customFormat="1" ht="15" thickBot="1" x14ac:dyDescent="0.3">
      <c r="A96" s="240" t="s">
        <v>500</v>
      </c>
      <c r="B96" s="241">
        <f>IF(AND(B93&gt;0,A93&lt;0),(B79-(B93/(B93-A93))),0)</f>
        <v>0</v>
      </c>
      <c r="C96" s="241">
        <f t="shared" ref="C96:AZ96" si="13">IF(AND(C93&gt;0,B93&lt;0),(C79-(C93/(C93-B93))),0)</f>
        <v>0</v>
      </c>
      <c r="D96" s="241">
        <f t="shared" si="13"/>
        <v>0</v>
      </c>
      <c r="E96" s="241">
        <f t="shared" si="13"/>
        <v>0</v>
      </c>
      <c r="F96" s="241">
        <f t="shared" si="13"/>
        <v>0</v>
      </c>
      <c r="G96" s="241">
        <f t="shared" si="13"/>
        <v>0</v>
      </c>
      <c r="H96" s="241">
        <f t="shared" si="13"/>
        <v>0</v>
      </c>
      <c r="I96" s="241">
        <f t="shared" si="13"/>
        <v>0</v>
      </c>
      <c r="J96" s="241">
        <f t="shared" si="13"/>
        <v>0</v>
      </c>
      <c r="K96" s="241">
        <f t="shared" si="13"/>
        <v>0</v>
      </c>
      <c r="L96" s="241">
        <f t="shared" si="13"/>
        <v>0</v>
      </c>
      <c r="M96" s="242">
        <f t="shared" si="13"/>
        <v>0</v>
      </c>
      <c r="N96" s="241">
        <f t="shared" si="13"/>
        <v>0</v>
      </c>
      <c r="O96" s="241">
        <f t="shared" si="13"/>
        <v>0</v>
      </c>
      <c r="P96" s="241">
        <f t="shared" si="13"/>
        <v>0</v>
      </c>
      <c r="Q96" s="241">
        <f t="shared" si="13"/>
        <v>0</v>
      </c>
      <c r="R96" s="241">
        <f t="shared" si="13"/>
        <v>0</v>
      </c>
      <c r="S96" s="241">
        <f t="shared" si="13"/>
        <v>0</v>
      </c>
      <c r="T96" s="241">
        <f t="shared" si="13"/>
        <v>0</v>
      </c>
      <c r="U96" s="241">
        <f t="shared" si="13"/>
        <v>0</v>
      </c>
      <c r="V96" s="241">
        <f t="shared" si="13"/>
        <v>0</v>
      </c>
      <c r="W96" s="241">
        <f t="shared" si="13"/>
        <v>0</v>
      </c>
      <c r="X96" s="241">
        <f t="shared" si="13"/>
        <v>0</v>
      </c>
      <c r="Y96" s="241">
        <f t="shared" si="13"/>
        <v>0</v>
      </c>
      <c r="Z96" s="241">
        <f t="shared" si="13"/>
        <v>0</v>
      </c>
      <c r="AA96" s="241">
        <f t="shared" si="13"/>
        <v>0</v>
      </c>
      <c r="AB96" s="241">
        <f t="shared" si="13"/>
        <v>0</v>
      </c>
      <c r="AC96" s="241">
        <f t="shared" si="13"/>
        <v>0</v>
      </c>
      <c r="AD96" s="241">
        <f t="shared" si="13"/>
        <v>0</v>
      </c>
      <c r="AE96" s="241">
        <f t="shared" si="13"/>
        <v>0</v>
      </c>
      <c r="AF96" s="241">
        <f t="shared" si="13"/>
        <v>0</v>
      </c>
      <c r="AG96" s="241">
        <f t="shared" si="13"/>
        <v>0</v>
      </c>
      <c r="AH96" s="241">
        <f t="shared" si="13"/>
        <v>0</v>
      </c>
      <c r="AI96" s="241">
        <f t="shared" si="13"/>
        <v>0</v>
      </c>
      <c r="AJ96" s="241">
        <f t="shared" si="13"/>
        <v>0</v>
      </c>
      <c r="AK96" s="241">
        <f t="shared" si="13"/>
        <v>0</v>
      </c>
      <c r="AL96" s="241">
        <f t="shared" si="13"/>
        <v>0</v>
      </c>
      <c r="AM96" s="241">
        <f t="shared" si="13"/>
        <v>0</v>
      </c>
      <c r="AN96" s="241">
        <f t="shared" si="13"/>
        <v>0</v>
      </c>
      <c r="AO96" s="241">
        <f t="shared" si="13"/>
        <v>0</v>
      </c>
      <c r="AP96" s="241">
        <f t="shared" si="13"/>
        <v>0</v>
      </c>
      <c r="AQ96" s="241">
        <f t="shared" si="13"/>
        <v>0</v>
      </c>
      <c r="AR96" s="241">
        <f t="shared" si="13"/>
        <v>0</v>
      </c>
      <c r="AS96" s="241">
        <f t="shared" si="13"/>
        <v>0</v>
      </c>
      <c r="AT96" s="241">
        <f t="shared" si="13"/>
        <v>0</v>
      </c>
      <c r="AU96" s="241">
        <f t="shared" si="13"/>
        <v>0</v>
      </c>
      <c r="AV96" s="241">
        <f t="shared" si="13"/>
        <v>0</v>
      </c>
      <c r="AW96" s="241">
        <f t="shared" si="13"/>
        <v>0</v>
      </c>
      <c r="AX96" s="241">
        <f t="shared" si="13"/>
        <v>0</v>
      </c>
      <c r="AY96" s="241">
        <f t="shared" si="13"/>
        <v>0</v>
      </c>
      <c r="AZ96" s="241">
        <f t="shared" si="13"/>
        <v>0</v>
      </c>
    </row>
    <row r="97" spans="1:52" x14ac:dyDescent="0.25">
      <c r="C97" s="243"/>
      <c r="D97" s="243"/>
      <c r="E97" s="243"/>
      <c r="F97" s="243"/>
      <c r="G97" s="243"/>
      <c r="H97" s="243"/>
      <c r="I97" s="243"/>
      <c r="J97" s="243"/>
    </row>
    <row r="98" spans="1:52" ht="64.5" customHeight="1" x14ac:dyDescent="0.25">
      <c r="A98" s="438"/>
      <c r="B98" s="438"/>
      <c r="C98" s="438"/>
      <c r="D98" s="438"/>
      <c r="E98" s="438"/>
      <c r="F98" s="438"/>
      <c r="G98" s="438"/>
      <c r="H98" s="438"/>
      <c r="I98" s="438"/>
      <c r="J98" s="438"/>
      <c r="K98" s="438"/>
    </row>
    <row r="100" spans="1:52" x14ac:dyDescent="0.25">
      <c r="C100" s="243"/>
    </row>
    <row r="102" spans="1:52" x14ac:dyDescent="0.25">
      <c r="AZ102" s="244"/>
    </row>
    <row r="103" spans="1:52" ht="27.75" x14ac:dyDescent="0.25">
      <c r="B103" s="155"/>
      <c r="M103" s="155"/>
    </row>
    <row r="104" spans="1:52" ht="27.75" x14ac:dyDescent="0.25">
      <c r="B104" s="155"/>
      <c r="M104" s="245"/>
    </row>
  </sheetData>
  <mergeCells count="21">
    <mergeCell ref="A16:E16"/>
    <mergeCell ref="U16:W16"/>
    <mergeCell ref="U17:X17"/>
    <mergeCell ref="A18:E18"/>
    <mergeCell ref="U18:W18"/>
    <mergeCell ref="D31:E31"/>
    <mergeCell ref="A98:K98"/>
    <mergeCell ref="U4:Y4"/>
    <mergeCell ref="A5:E5"/>
    <mergeCell ref="A7:E7"/>
    <mergeCell ref="A9:E9"/>
    <mergeCell ref="A10:E10"/>
    <mergeCell ref="A12:E12"/>
    <mergeCell ref="A13:E13"/>
    <mergeCell ref="U13:W13"/>
    <mergeCell ref="D28:E28"/>
    <mergeCell ref="D29:E29"/>
    <mergeCell ref="D30:E30"/>
    <mergeCell ref="U5:Y5"/>
    <mergeCell ref="U6:Y6"/>
    <mergeCell ref="A15:E15"/>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0" zoomScale="55" zoomScaleSheetLayoutView="55" workbookViewId="0">
      <selection activeCell="H27" sqref="H27:I27"/>
    </sheetView>
  </sheetViews>
  <sheetFormatPr defaultRowHeight="15.75" x14ac:dyDescent="0.25"/>
  <cols>
    <col min="1" max="1" width="9.140625" style="64"/>
    <col min="2" max="2" width="59.5703125" style="64" customWidth="1"/>
    <col min="3" max="4" width="14.7109375" style="64" customWidth="1"/>
    <col min="5" max="6" width="14.7109375" style="64" hidden="1" customWidth="1"/>
    <col min="7" max="8" width="14.710937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84" t="str">
        <f>'1. паспорт местоположение'!A5:C5</f>
        <v>Год раскрытия информации: 2023 год</v>
      </c>
      <c r="B5" s="384"/>
      <c r="C5" s="384"/>
      <c r="D5" s="384"/>
      <c r="E5" s="384"/>
      <c r="F5" s="384"/>
      <c r="G5" s="384"/>
      <c r="H5" s="384"/>
      <c r="I5" s="384"/>
      <c r="J5" s="384"/>
      <c r="K5" s="384"/>
      <c r="L5" s="38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388" t="s">
        <v>9</v>
      </c>
      <c r="B7" s="388"/>
      <c r="C7" s="388"/>
      <c r="D7" s="388"/>
      <c r="E7" s="388"/>
      <c r="F7" s="388"/>
      <c r="G7" s="388"/>
      <c r="H7" s="388"/>
      <c r="I7" s="388"/>
      <c r="J7" s="388"/>
      <c r="K7" s="388"/>
      <c r="L7" s="388"/>
    </row>
    <row r="8" spans="1:44" ht="18.75" x14ac:dyDescent="0.25">
      <c r="A8" s="388"/>
      <c r="B8" s="388"/>
      <c r="C8" s="388"/>
      <c r="D8" s="388"/>
      <c r="E8" s="388"/>
      <c r="F8" s="388"/>
      <c r="G8" s="388"/>
      <c r="H8" s="388"/>
      <c r="I8" s="388"/>
      <c r="J8" s="388"/>
      <c r="K8" s="388"/>
      <c r="L8" s="388"/>
    </row>
    <row r="9" spans="1:44" ht="18.75" x14ac:dyDescent="0.25">
      <c r="A9" s="387" t="str">
        <f>'1. паспорт местоположение'!A9:C9</f>
        <v xml:space="preserve"> АО "Россети Тюмень" </v>
      </c>
      <c r="B9" s="387"/>
      <c r="C9" s="387"/>
      <c r="D9" s="387"/>
      <c r="E9" s="387"/>
      <c r="F9" s="387"/>
      <c r="G9" s="387"/>
      <c r="H9" s="387"/>
      <c r="I9" s="387"/>
      <c r="J9" s="387"/>
      <c r="K9" s="387"/>
      <c r="L9" s="387"/>
    </row>
    <row r="10" spans="1:44" x14ac:dyDescent="0.25">
      <c r="A10" s="385" t="s">
        <v>8</v>
      </c>
      <c r="B10" s="385"/>
      <c r="C10" s="385"/>
      <c r="D10" s="385"/>
      <c r="E10" s="385"/>
      <c r="F10" s="385"/>
      <c r="G10" s="385"/>
      <c r="H10" s="385"/>
      <c r="I10" s="385"/>
      <c r="J10" s="385"/>
      <c r="K10" s="385"/>
      <c r="L10" s="385"/>
    </row>
    <row r="11" spans="1:44" ht="18.75" x14ac:dyDescent="0.25">
      <c r="A11" s="388"/>
      <c r="B11" s="388"/>
      <c r="C11" s="388"/>
      <c r="D11" s="388"/>
      <c r="E11" s="388"/>
      <c r="F11" s="388"/>
      <c r="G11" s="388"/>
      <c r="H11" s="388"/>
      <c r="I11" s="388"/>
      <c r="J11" s="388"/>
      <c r="K11" s="388"/>
      <c r="L11" s="388"/>
    </row>
    <row r="12" spans="1:44" ht="18.75" x14ac:dyDescent="0.25">
      <c r="A12" s="387" t="str">
        <f>'1. паспорт местоположение'!A12:C12</f>
        <v>H_TP1200.VL.0021</v>
      </c>
      <c r="B12" s="387"/>
      <c r="C12" s="387"/>
      <c r="D12" s="387"/>
      <c r="E12" s="387"/>
      <c r="F12" s="387"/>
      <c r="G12" s="387"/>
      <c r="H12" s="387"/>
      <c r="I12" s="387"/>
      <c r="J12" s="387"/>
      <c r="K12" s="387"/>
      <c r="L12" s="387"/>
    </row>
    <row r="13" spans="1:44" x14ac:dyDescent="0.25">
      <c r="A13" s="385" t="s">
        <v>7</v>
      </c>
      <c r="B13" s="385"/>
      <c r="C13" s="385"/>
      <c r="D13" s="385"/>
      <c r="E13" s="385"/>
      <c r="F13" s="385"/>
      <c r="G13" s="385"/>
      <c r="H13" s="385"/>
      <c r="I13" s="385"/>
      <c r="J13" s="385"/>
      <c r="K13" s="385"/>
      <c r="L13" s="385"/>
    </row>
    <row r="14" spans="1:44" ht="18.75" x14ac:dyDescent="0.25">
      <c r="A14" s="396"/>
      <c r="B14" s="396"/>
      <c r="C14" s="396"/>
      <c r="D14" s="396"/>
      <c r="E14" s="396"/>
      <c r="F14" s="396"/>
      <c r="G14" s="396"/>
      <c r="H14" s="396"/>
      <c r="I14" s="396"/>
      <c r="J14" s="396"/>
      <c r="K14" s="396"/>
      <c r="L14" s="396"/>
    </row>
    <row r="15" spans="1:44" ht="18.75" x14ac:dyDescent="0.25">
      <c r="A15" s="387" t="str">
        <f>'1. паспорт местоположение'!A15:C15</f>
        <v>Реконструкция ВЛ 110 кВ Снежная – Ханты-Мансийская (Замена провода АЖ 120 на АС 120 на участке ВЛ 110 кВ Снежная – Фоминская)</v>
      </c>
      <c r="B15" s="387"/>
      <c r="C15" s="387"/>
      <c r="D15" s="387"/>
      <c r="E15" s="387"/>
      <c r="F15" s="387"/>
      <c r="G15" s="387"/>
      <c r="H15" s="387"/>
      <c r="I15" s="387"/>
      <c r="J15" s="387"/>
      <c r="K15" s="387"/>
      <c r="L15" s="387"/>
    </row>
    <row r="16" spans="1:44" x14ac:dyDescent="0.25">
      <c r="A16" s="385" t="s">
        <v>6</v>
      </c>
      <c r="B16" s="385"/>
      <c r="C16" s="385"/>
      <c r="D16" s="385"/>
      <c r="E16" s="385"/>
      <c r="F16" s="385"/>
      <c r="G16" s="385"/>
      <c r="H16" s="385"/>
      <c r="I16" s="385"/>
      <c r="J16" s="385"/>
      <c r="K16" s="385"/>
      <c r="L16" s="385"/>
    </row>
    <row r="17" spans="1:12" ht="15.75" customHeight="1" x14ac:dyDescent="0.25">
      <c r="L17" s="80"/>
    </row>
    <row r="18" spans="1:12" x14ac:dyDescent="0.25">
      <c r="K18" s="79"/>
    </row>
    <row r="19" spans="1:12" ht="15.75" customHeight="1" x14ac:dyDescent="0.25">
      <c r="A19" s="456" t="s">
        <v>416</v>
      </c>
      <c r="B19" s="456"/>
      <c r="C19" s="456"/>
      <c r="D19" s="456"/>
      <c r="E19" s="456"/>
      <c r="F19" s="456"/>
      <c r="G19" s="456"/>
      <c r="H19" s="456"/>
      <c r="I19" s="456"/>
      <c r="J19" s="456"/>
      <c r="K19" s="456"/>
      <c r="L19" s="456"/>
    </row>
    <row r="20" spans="1:12" x14ac:dyDescent="0.25">
      <c r="A20" s="65"/>
      <c r="B20" s="65"/>
      <c r="C20" s="78"/>
      <c r="D20" s="78"/>
      <c r="E20" s="78"/>
      <c r="F20" s="78"/>
      <c r="G20" s="78"/>
      <c r="H20" s="78"/>
      <c r="I20" s="78"/>
      <c r="J20" s="78"/>
      <c r="K20" s="78"/>
      <c r="L20" s="78"/>
    </row>
    <row r="21" spans="1:12" ht="28.5" customHeight="1" x14ac:dyDescent="0.25">
      <c r="A21" s="446" t="s">
        <v>228</v>
      </c>
      <c r="B21" s="446" t="s">
        <v>227</v>
      </c>
      <c r="C21" s="452" t="s">
        <v>348</v>
      </c>
      <c r="D21" s="452"/>
      <c r="E21" s="452"/>
      <c r="F21" s="452"/>
      <c r="G21" s="452"/>
      <c r="H21" s="452"/>
      <c r="I21" s="447" t="s">
        <v>226</v>
      </c>
      <c r="J21" s="449" t="s">
        <v>350</v>
      </c>
      <c r="K21" s="446" t="s">
        <v>225</v>
      </c>
      <c r="L21" s="448" t="s">
        <v>349</v>
      </c>
    </row>
    <row r="22" spans="1:12" ht="58.5" customHeight="1" x14ac:dyDescent="0.25">
      <c r="A22" s="446"/>
      <c r="B22" s="446"/>
      <c r="C22" s="453" t="s">
        <v>2</v>
      </c>
      <c r="D22" s="453"/>
      <c r="E22" s="374"/>
      <c r="F22" s="374"/>
      <c r="G22" s="454" t="s">
        <v>605</v>
      </c>
      <c r="H22" s="455"/>
      <c r="I22" s="447"/>
      <c r="J22" s="450"/>
      <c r="K22" s="446"/>
      <c r="L22" s="448"/>
    </row>
    <row r="23" spans="1:12" ht="31.5" x14ac:dyDescent="0.25">
      <c r="A23" s="446"/>
      <c r="B23" s="446"/>
      <c r="C23" s="77" t="s">
        <v>224</v>
      </c>
      <c r="D23" s="77" t="s">
        <v>223</v>
      </c>
      <c r="E23" s="77"/>
      <c r="F23" s="77"/>
      <c r="G23" s="77" t="s">
        <v>224</v>
      </c>
      <c r="H23" s="77" t="s">
        <v>223</v>
      </c>
      <c r="I23" s="447"/>
      <c r="J23" s="451"/>
      <c r="K23" s="446"/>
      <c r="L23" s="448"/>
    </row>
    <row r="24" spans="1:12" x14ac:dyDescent="0.25">
      <c r="A24" s="68">
        <v>1</v>
      </c>
      <c r="B24" s="68">
        <v>2</v>
      </c>
      <c r="C24" s="77">
        <v>3</v>
      </c>
      <c r="D24" s="77">
        <v>4</v>
      </c>
      <c r="E24" s="77"/>
      <c r="F24" s="77"/>
      <c r="G24" s="77">
        <v>7</v>
      </c>
      <c r="H24" s="77">
        <v>8</v>
      </c>
      <c r="I24" s="77">
        <v>9</v>
      </c>
      <c r="J24" s="77">
        <v>10</v>
      </c>
      <c r="K24" s="77">
        <v>11</v>
      </c>
      <c r="L24" s="77">
        <v>12</v>
      </c>
    </row>
    <row r="25" spans="1:12" x14ac:dyDescent="0.25">
      <c r="A25" s="72">
        <v>1</v>
      </c>
      <c r="B25" s="73" t="s">
        <v>222</v>
      </c>
      <c r="C25" s="73"/>
      <c r="D25" s="75"/>
      <c r="E25" s="75"/>
      <c r="F25" s="75"/>
      <c r="G25" s="75"/>
      <c r="H25" s="75"/>
      <c r="I25" s="75"/>
      <c r="J25" s="75"/>
      <c r="K25" s="70"/>
      <c r="L25" s="87"/>
    </row>
    <row r="26" spans="1:12" ht="21.75" customHeight="1" x14ac:dyDescent="0.25">
      <c r="A26" s="72" t="s">
        <v>221</v>
      </c>
      <c r="B26" s="76" t="s">
        <v>355</v>
      </c>
      <c r="C26" s="67" t="s">
        <v>458</v>
      </c>
      <c r="D26" s="67"/>
      <c r="E26" s="67"/>
      <c r="F26" s="67"/>
      <c r="G26" s="372" t="s">
        <v>458</v>
      </c>
      <c r="H26" s="372"/>
      <c r="I26" s="75"/>
      <c r="J26" s="75"/>
      <c r="K26" s="70"/>
      <c r="L26" s="70"/>
    </row>
    <row r="27" spans="1:12" s="66" customFormat="1" x14ac:dyDescent="0.25">
      <c r="A27" s="72" t="s">
        <v>220</v>
      </c>
      <c r="B27" s="76" t="s">
        <v>357</v>
      </c>
      <c r="C27" s="67" t="s">
        <v>458</v>
      </c>
      <c r="D27" s="67"/>
      <c r="E27" s="67"/>
      <c r="F27" s="67"/>
      <c r="G27" s="372" t="s">
        <v>458</v>
      </c>
      <c r="H27" s="372"/>
      <c r="I27" s="75"/>
      <c r="J27" s="75"/>
      <c r="K27" s="70"/>
      <c r="L27" s="70"/>
    </row>
    <row r="28" spans="1:12" s="66" customFormat="1" ht="31.5" x14ac:dyDescent="0.25">
      <c r="A28" s="72" t="s">
        <v>356</v>
      </c>
      <c r="B28" s="76" t="s">
        <v>361</v>
      </c>
      <c r="C28" s="142">
        <v>43779</v>
      </c>
      <c r="D28" s="142">
        <v>43824</v>
      </c>
      <c r="E28" s="142"/>
      <c r="F28" s="142"/>
      <c r="G28" s="371">
        <v>43779</v>
      </c>
      <c r="H28" s="371">
        <v>43824</v>
      </c>
      <c r="I28" s="253">
        <v>1</v>
      </c>
      <c r="J28" s="253">
        <v>1</v>
      </c>
      <c r="K28" s="70"/>
      <c r="L28" s="70"/>
    </row>
    <row r="29" spans="1:12" s="66" customFormat="1" x14ac:dyDescent="0.25">
      <c r="A29" s="72" t="s">
        <v>219</v>
      </c>
      <c r="B29" s="76" t="s">
        <v>360</v>
      </c>
      <c r="C29" s="142">
        <v>43824</v>
      </c>
      <c r="D29" s="142">
        <v>43848</v>
      </c>
      <c r="E29" s="142"/>
      <c r="F29" s="142"/>
      <c r="G29" s="371">
        <v>43824</v>
      </c>
      <c r="H29" s="372">
        <v>43848</v>
      </c>
      <c r="I29" s="253">
        <v>1</v>
      </c>
      <c r="J29" s="253">
        <v>1</v>
      </c>
      <c r="K29" s="70"/>
      <c r="L29" s="70"/>
    </row>
    <row r="30" spans="1:12" s="66" customFormat="1" ht="42" customHeight="1" x14ac:dyDescent="0.25">
      <c r="A30" s="72" t="s">
        <v>218</v>
      </c>
      <c r="B30" s="76" t="s">
        <v>362</v>
      </c>
      <c r="C30" s="142">
        <v>43356</v>
      </c>
      <c r="D30" s="142">
        <v>44104</v>
      </c>
      <c r="E30" s="142"/>
      <c r="F30" s="142"/>
      <c r="G30" s="371">
        <v>43356</v>
      </c>
      <c r="H30" s="371">
        <v>44104</v>
      </c>
      <c r="I30" s="253">
        <v>1</v>
      </c>
      <c r="J30" s="253">
        <v>1</v>
      </c>
      <c r="K30" s="70"/>
      <c r="L30" s="70"/>
    </row>
    <row r="31" spans="1:12" s="66" customFormat="1" ht="37.5" customHeight="1" x14ac:dyDescent="0.25">
      <c r="A31" s="72" t="s">
        <v>217</v>
      </c>
      <c r="B31" s="71" t="s">
        <v>358</v>
      </c>
      <c r="C31" s="370">
        <v>43335</v>
      </c>
      <c r="D31" s="370">
        <v>43356</v>
      </c>
      <c r="E31" s="370"/>
      <c r="F31" s="370"/>
      <c r="G31" s="373">
        <v>43335</v>
      </c>
      <c r="H31" s="371">
        <v>43356</v>
      </c>
      <c r="I31" s="253">
        <v>1</v>
      </c>
      <c r="J31" s="253">
        <v>1</v>
      </c>
      <c r="K31" s="70"/>
      <c r="L31" s="70"/>
    </row>
    <row r="32" spans="1:12" s="66" customFormat="1" x14ac:dyDescent="0.25">
      <c r="A32" s="72" t="s">
        <v>215</v>
      </c>
      <c r="B32" s="71" t="s">
        <v>363</v>
      </c>
      <c r="C32" s="142">
        <v>43356</v>
      </c>
      <c r="D32" s="142">
        <v>44012</v>
      </c>
      <c r="E32" s="142"/>
      <c r="F32" s="142"/>
      <c r="G32" s="371">
        <v>43356</v>
      </c>
      <c r="H32" s="371">
        <v>44012</v>
      </c>
      <c r="I32" s="253">
        <v>1</v>
      </c>
      <c r="J32" s="253">
        <v>1</v>
      </c>
      <c r="K32" s="70"/>
      <c r="L32" s="70"/>
    </row>
    <row r="33" spans="1:12" s="66" customFormat="1" ht="37.5" customHeight="1" x14ac:dyDescent="0.25">
      <c r="A33" s="72" t="s">
        <v>374</v>
      </c>
      <c r="B33" s="71" t="s">
        <v>309</v>
      </c>
      <c r="C33" s="142">
        <v>44127</v>
      </c>
      <c r="D33" s="370">
        <v>44159</v>
      </c>
      <c r="E33" s="370"/>
      <c r="F33" s="370"/>
      <c r="G33" s="371">
        <v>44127</v>
      </c>
      <c r="H33" s="371">
        <v>44159</v>
      </c>
      <c r="I33" s="253">
        <v>1</v>
      </c>
      <c r="J33" s="253">
        <v>1</v>
      </c>
      <c r="K33" s="70"/>
      <c r="L33" s="70"/>
    </row>
    <row r="34" spans="1:12" s="66" customFormat="1" ht="31.5" x14ac:dyDescent="0.25">
      <c r="A34" s="72" t="s">
        <v>375</v>
      </c>
      <c r="B34" s="71" t="s">
        <v>367</v>
      </c>
      <c r="C34" s="67" t="s">
        <v>458</v>
      </c>
      <c r="D34" s="67"/>
      <c r="E34" s="67"/>
      <c r="F34" s="67"/>
      <c r="G34" s="371" t="s">
        <v>458</v>
      </c>
      <c r="H34" s="371"/>
      <c r="I34" s="253"/>
      <c r="J34" s="253"/>
      <c r="K34" s="74"/>
      <c r="L34" s="70"/>
    </row>
    <row r="35" spans="1:12" s="66" customFormat="1" x14ac:dyDescent="0.25">
      <c r="A35" s="72" t="s">
        <v>376</v>
      </c>
      <c r="B35" s="71" t="s">
        <v>216</v>
      </c>
      <c r="C35" s="144">
        <v>44211</v>
      </c>
      <c r="D35" s="144">
        <v>44243</v>
      </c>
      <c r="E35" s="144"/>
      <c r="F35" s="144"/>
      <c r="G35" s="371">
        <v>44211</v>
      </c>
      <c r="H35" s="371">
        <v>44243</v>
      </c>
      <c r="I35" s="253">
        <v>1</v>
      </c>
      <c r="J35" s="253">
        <v>1</v>
      </c>
      <c r="K35" s="74"/>
      <c r="L35" s="70"/>
    </row>
    <row r="36" spans="1:12" x14ac:dyDescent="0.25">
      <c r="A36" s="72" t="s">
        <v>377</v>
      </c>
      <c r="B36" s="71" t="s">
        <v>359</v>
      </c>
      <c r="C36" s="370">
        <v>45036</v>
      </c>
      <c r="D36" s="370">
        <v>45046</v>
      </c>
      <c r="E36" s="370"/>
      <c r="F36" s="370"/>
      <c r="G36" s="372">
        <v>44645</v>
      </c>
      <c r="H36" s="372">
        <v>44656</v>
      </c>
      <c r="I36" s="143"/>
      <c r="J36" s="143"/>
      <c r="K36" s="70"/>
      <c r="L36" s="70"/>
    </row>
    <row r="37" spans="1:12" x14ac:dyDescent="0.25">
      <c r="A37" s="72" t="s">
        <v>378</v>
      </c>
      <c r="B37" s="71" t="s">
        <v>214</v>
      </c>
      <c r="C37" s="144">
        <f>C33</f>
        <v>44127</v>
      </c>
      <c r="D37" s="144">
        <v>44189</v>
      </c>
      <c r="E37" s="144"/>
      <c r="F37" s="144"/>
      <c r="G37" s="372">
        <v>44127</v>
      </c>
      <c r="H37" s="372">
        <v>44189</v>
      </c>
      <c r="I37" s="143">
        <v>1</v>
      </c>
      <c r="J37" s="143">
        <v>1</v>
      </c>
      <c r="K37" s="70"/>
      <c r="L37" s="70"/>
    </row>
    <row r="38" spans="1:12" x14ac:dyDescent="0.25">
      <c r="A38" s="72" t="s">
        <v>541</v>
      </c>
      <c r="B38" s="73" t="s">
        <v>213</v>
      </c>
      <c r="C38" s="142"/>
      <c r="D38" s="145"/>
      <c r="E38" s="145"/>
      <c r="F38" s="145"/>
      <c r="G38" s="372"/>
      <c r="H38" s="372"/>
      <c r="I38" s="143"/>
      <c r="J38" s="143"/>
      <c r="K38" s="70"/>
      <c r="L38" s="70"/>
    </row>
    <row r="39" spans="1:12" ht="47.25" x14ac:dyDescent="0.25">
      <c r="A39" s="72" t="s">
        <v>212</v>
      </c>
      <c r="B39" s="71" t="s">
        <v>364</v>
      </c>
      <c r="C39" s="372">
        <v>45017</v>
      </c>
      <c r="D39" s="372">
        <v>45046</v>
      </c>
      <c r="E39" s="372"/>
      <c r="F39" s="372"/>
      <c r="G39" s="372">
        <v>44835</v>
      </c>
      <c r="H39" s="372">
        <v>44854</v>
      </c>
      <c r="I39" s="143">
        <v>1</v>
      </c>
      <c r="J39" s="143">
        <v>1</v>
      </c>
      <c r="K39" s="70"/>
      <c r="L39" s="70"/>
    </row>
    <row r="40" spans="1:12" x14ac:dyDescent="0.25">
      <c r="A40" s="72" t="s">
        <v>211</v>
      </c>
      <c r="B40" s="71" t="s">
        <v>366</v>
      </c>
      <c r="C40" s="372" t="s">
        <v>458</v>
      </c>
      <c r="D40" s="372"/>
      <c r="E40" s="372"/>
      <c r="F40" s="372"/>
      <c r="G40" s="372" t="s">
        <v>458</v>
      </c>
      <c r="H40" s="372"/>
      <c r="I40" s="70"/>
      <c r="J40" s="70"/>
      <c r="K40" s="70"/>
      <c r="L40" s="70"/>
    </row>
    <row r="41" spans="1:12" ht="31.5" x14ac:dyDescent="0.25">
      <c r="A41" s="72" t="s">
        <v>542</v>
      </c>
      <c r="B41" s="73" t="s">
        <v>447</v>
      </c>
      <c r="C41" s="372"/>
      <c r="D41" s="372"/>
      <c r="E41" s="372"/>
      <c r="F41" s="372"/>
      <c r="G41" s="372"/>
      <c r="H41" s="372"/>
      <c r="I41" s="70"/>
      <c r="J41" s="70"/>
      <c r="K41" s="70"/>
      <c r="L41" s="70"/>
    </row>
    <row r="42" spans="1:12" ht="31.5" x14ac:dyDescent="0.25">
      <c r="A42" s="72" t="s">
        <v>210</v>
      </c>
      <c r="B42" s="71" t="s">
        <v>365</v>
      </c>
      <c r="C42" s="372">
        <v>45047</v>
      </c>
      <c r="D42" s="372">
        <v>45656</v>
      </c>
      <c r="E42" s="372"/>
      <c r="F42" s="372"/>
      <c r="G42" s="372">
        <v>44866</v>
      </c>
      <c r="H42" s="372">
        <v>45595</v>
      </c>
      <c r="I42" s="143">
        <v>0.2</v>
      </c>
      <c r="J42" s="143">
        <v>1</v>
      </c>
      <c r="K42" s="70"/>
      <c r="L42" s="70"/>
    </row>
    <row r="43" spans="1:12" x14ac:dyDescent="0.25">
      <c r="A43" s="72" t="s">
        <v>209</v>
      </c>
      <c r="B43" s="71" t="s">
        <v>208</v>
      </c>
      <c r="C43" s="372" t="s">
        <v>458</v>
      </c>
      <c r="D43" s="372"/>
      <c r="E43" s="372"/>
      <c r="F43" s="372"/>
      <c r="G43" s="372" t="s">
        <v>458</v>
      </c>
      <c r="H43" s="372"/>
      <c r="I43" s="70"/>
      <c r="J43" s="70"/>
      <c r="K43" s="70"/>
      <c r="L43" s="70"/>
    </row>
    <row r="44" spans="1:12" ht="24.75" customHeight="1" x14ac:dyDescent="0.25">
      <c r="A44" s="72" t="s">
        <v>207</v>
      </c>
      <c r="B44" s="71" t="s">
        <v>206</v>
      </c>
      <c r="C44" s="372" t="s">
        <v>458</v>
      </c>
      <c r="D44" s="372"/>
      <c r="E44" s="372"/>
      <c r="F44" s="372"/>
      <c r="G44" s="372" t="s">
        <v>458</v>
      </c>
      <c r="H44" s="372"/>
      <c r="I44" s="70"/>
      <c r="J44" s="70"/>
      <c r="K44" s="70"/>
      <c r="L44" s="70"/>
    </row>
    <row r="45" spans="1:12" ht="47.25" x14ac:dyDescent="0.25">
      <c r="A45" s="72" t="s">
        <v>205</v>
      </c>
      <c r="B45" s="71" t="s">
        <v>370</v>
      </c>
      <c r="C45" s="372" t="s">
        <v>458</v>
      </c>
      <c r="D45" s="372"/>
      <c r="E45" s="372"/>
      <c r="F45" s="372"/>
      <c r="G45" s="372" t="s">
        <v>458</v>
      </c>
      <c r="H45" s="372"/>
      <c r="I45" s="70"/>
      <c r="J45" s="70"/>
      <c r="K45" s="70"/>
      <c r="L45" s="70"/>
    </row>
    <row r="46" spans="1:12" ht="94.5" x14ac:dyDescent="0.25">
      <c r="A46" s="72" t="s">
        <v>203</v>
      </c>
      <c r="B46" s="71" t="s">
        <v>368</v>
      </c>
      <c r="C46" s="372" t="s">
        <v>458</v>
      </c>
      <c r="D46" s="372"/>
      <c r="E46" s="372"/>
      <c r="F46" s="372"/>
      <c r="G46" s="372" t="s">
        <v>458</v>
      </c>
      <c r="H46" s="372"/>
      <c r="I46" s="70"/>
      <c r="J46" s="70"/>
      <c r="K46" s="70"/>
      <c r="L46" s="70"/>
    </row>
    <row r="47" spans="1:12" ht="30.75" customHeight="1" x14ac:dyDescent="0.25">
      <c r="A47" s="72" t="s">
        <v>543</v>
      </c>
      <c r="B47" s="71" t="s">
        <v>204</v>
      </c>
      <c r="C47" s="372" t="s">
        <v>458</v>
      </c>
      <c r="D47" s="372"/>
      <c r="E47" s="372"/>
      <c r="F47" s="372"/>
      <c r="G47" s="372" t="s">
        <v>458</v>
      </c>
      <c r="H47" s="372"/>
      <c r="I47" s="70"/>
      <c r="J47" s="70"/>
      <c r="K47" s="70"/>
      <c r="L47" s="70"/>
    </row>
    <row r="48" spans="1:12" x14ac:dyDescent="0.25">
      <c r="A48" s="72" t="s">
        <v>544</v>
      </c>
      <c r="B48" s="73" t="s">
        <v>202</v>
      </c>
      <c r="C48" s="372"/>
      <c r="D48" s="372"/>
      <c r="E48" s="372"/>
      <c r="F48" s="372"/>
      <c r="G48" s="372"/>
      <c r="H48" s="372"/>
      <c r="I48" s="70"/>
      <c r="J48" s="70"/>
      <c r="K48" s="70"/>
      <c r="L48" s="70"/>
    </row>
    <row r="49" spans="1:12" x14ac:dyDescent="0.25">
      <c r="A49" s="72" t="s">
        <v>201</v>
      </c>
      <c r="B49" s="71" t="s">
        <v>200</v>
      </c>
      <c r="C49" s="372">
        <v>45611</v>
      </c>
      <c r="D49" s="372">
        <v>45616</v>
      </c>
      <c r="E49" s="372"/>
      <c r="F49" s="372"/>
      <c r="G49" s="372">
        <v>45611</v>
      </c>
      <c r="H49" s="372">
        <v>45616</v>
      </c>
      <c r="I49" s="70"/>
      <c r="J49" s="70"/>
      <c r="K49" s="70"/>
      <c r="L49" s="70"/>
    </row>
    <row r="50" spans="1:12" ht="47.25" x14ac:dyDescent="0.25">
      <c r="A50" s="72" t="s">
        <v>199</v>
      </c>
      <c r="B50" s="71" t="s">
        <v>369</v>
      </c>
      <c r="C50" s="372">
        <v>45616</v>
      </c>
      <c r="D50" s="372">
        <v>45621</v>
      </c>
      <c r="E50" s="372"/>
      <c r="F50" s="372"/>
      <c r="G50" s="372">
        <v>45616</v>
      </c>
      <c r="H50" s="372">
        <v>45621</v>
      </c>
      <c r="I50" s="70"/>
      <c r="J50" s="70"/>
      <c r="K50" s="70"/>
      <c r="L50" s="70"/>
    </row>
    <row r="51" spans="1:12" ht="31.5" x14ac:dyDescent="0.25">
      <c r="A51" s="72" t="s">
        <v>197</v>
      </c>
      <c r="B51" s="71" t="s">
        <v>371</v>
      </c>
      <c r="C51" s="372">
        <v>45621</v>
      </c>
      <c r="D51" s="372">
        <v>45651</v>
      </c>
      <c r="E51" s="372"/>
      <c r="F51" s="372"/>
      <c r="G51" s="372">
        <v>45621</v>
      </c>
      <c r="H51" s="372">
        <v>45651</v>
      </c>
      <c r="I51" s="70"/>
      <c r="J51" s="70"/>
      <c r="K51" s="70"/>
      <c r="L51" s="70"/>
    </row>
    <row r="52" spans="1:12" ht="31.5" x14ac:dyDescent="0.25">
      <c r="A52" s="72" t="s">
        <v>195</v>
      </c>
      <c r="B52" s="71" t="s">
        <v>198</v>
      </c>
      <c r="C52" s="372" t="s">
        <v>458</v>
      </c>
      <c r="D52" s="372"/>
      <c r="E52" s="372"/>
      <c r="F52" s="372"/>
      <c r="G52" s="372" t="s">
        <v>458</v>
      </c>
      <c r="H52" s="372"/>
      <c r="I52" s="70"/>
      <c r="J52" s="70"/>
      <c r="K52" s="70"/>
      <c r="L52" s="70"/>
    </row>
    <row r="53" spans="1:12" x14ac:dyDescent="0.25">
      <c r="A53" s="72" t="s">
        <v>373</v>
      </c>
      <c r="B53" s="111" t="s">
        <v>372</v>
      </c>
      <c r="C53" s="372">
        <v>45651</v>
      </c>
      <c r="D53" s="372">
        <v>45656</v>
      </c>
      <c r="E53" s="372"/>
      <c r="F53" s="372"/>
      <c r="G53" s="372">
        <v>45651</v>
      </c>
      <c r="H53" s="372">
        <v>45656</v>
      </c>
      <c r="I53" s="70"/>
      <c r="J53" s="70"/>
      <c r="K53" s="70"/>
      <c r="L53" s="70"/>
    </row>
    <row r="54" spans="1:12" x14ac:dyDescent="0.25">
      <c r="A54" s="72" t="s">
        <v>545</v>
      </c>
      <c r="B54" s="71" t="s">
        <v>196</v>
      </c>
      <c r="C54" s="372">
        <v>45658</v>
      </c>
      <c r="D54" s="372">
        <v>45777</v>
      </c>
      <c r="E54" s="372"/>
      <c r="F54" s="372"/>
      <c r="G54" s="372">
        <v>45658</v>
      </c>
      <c r="H54" s="372">
        <v>45777</v>
      </c>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100"/>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A11" sqref="A11:AG11"/>
    </sheetView>
  </sheetViews>
  <sheetFormatPr defaultColWidth="9.140625" defaultRowHeight="15.75" x14ac:dyDescent="0.25"/>
  <cols>
    <col min="1" max="1" width="9.140625" style="283"/>
    <col min="2" max="2" width="57.85546875" style="283" customWidth="1"/>
    <col min="3" max="3" width="13" style="283" customWidth="1"/>
    <col min="4" max="4" width="17.85546875" style="283" customWidth="1"/>
    <col min="5" max="5" width="20.42578125" style="283" customWidth="1"/>
    <col min="6" max="6" width="18.7109375" style="283" customWidth="1"/>
    <col min="7" max="11" width="12.85546875" style="283" customWidth="1"/>
    <col min="12" max="12" width="11.85546875" style="283" customWidth="1"/>
    <col min="13" max="13" width="5.42578125" style="283" customWidth="1"/>
    <col min="14" max="14" width="11.85546875" style="283" customWidth="1"/>
    <col min="15" max="15" width="9.85546875" style="283" customWidth="1"/>
    <col min="16" max="16" width="11.85546875" style="283" customWidth="1"/>
    <col min="17" max="17" width="5.28515625" style="283" customWidth="1"/>
    <col min="18" max="18" width="11.85546875" style="283" customWidth="1"/>
    <col min="19" max="19" width="10.7109375" style="283" customWidth="1"/>
    <col min="20" max="20" width="11.85546875" style="283" customWidth="1"/>
    <col min="21" max="21" width="6.42578125" style="283" customWidth="1"/>
    <col min="22" max="22" width="11.85546875" style="283" customWidth="1"/>
    <col min="23" max="23" width="10.42578125" style="283" customWidth="1"/>
    <col min="24" max="24" width="11.85546875" style="283" customWidth="1"/>
    <col min="25" max="25" width="6.140625" style="283" customWidth="1"/>
    <col min="26" max="26" width="11.85546875" style="283" customWidth="1"/>
    <col min="27" max="27" width="10.140625" style="283" customWidth="1"/>
    <col min="28" max="28" width="11.85546875" style="283" customWidth="1"/>
    <col min="29" max="29" width="13.5703125" style="283" customWidth="1"/>
    <col min="30" max="30" width="11.85546875" style="283" customWidth="1"/>
    <col min="31" max="31" width="10.42578125" style="283" customWidth="1"/>
    <col min="32" max="32" width="13.140625" style="283" customWidth="1"/>
    <col min="33" max="33" width="24.85546875" style="283" customWidth="1"/>
    <col min="34" max="16384" width="9.140625" style="283"/>
  </cols>
  <sheetData>
    <row r="1" spans="1:33" ht="18.75" x14ac:dyDescent="0.25">
      <c r="AG1" s="284" t="s">
        <v>69</v>
      </c>
    </row>
    <row r="2" spans="1:33" ht="18.75" x14ac:dyDescent="0.3">
      <c r="AG2" s="285" t="s">
        <v>10</v>
      </c>
    </row>
    <row r="3" spans="1:33" ht="18.75" x14ac:dyDescent="0.3">
      <c r="AG3" s="285" t="s">
        <v>68</v>
      </c>
    </row>
    <row r="4" spans="1:33" ht="18.75" customHeight="1" x14ac:dyDescent="0.25">
      <c r="A4" s="476" t="str">
        <f>'1. паспорт местоположение'!A5:C5</f>
        <v>Год раскрытия информации: 2023 год</v>
      </c>
      <c r="B4" s="476"/>
      <c r="C4" s="476"/>
      <c r="D4" s="476"/>
      <c r="E4" s="476"/>
      <c r="F4" s="476"/>
      <c r="G4" s="476"/>
      <c r="H4" s="476"/>
      <c r="I4" s="476"/>
      <c r="J4" s="476"/>
      <c r="K4" s="476"/>
      <c r="L4" s="476"/>
      <c r="M4" s="476"/>
      <c r="N4" s="476"/>
      <c r="O4" s="476"/>
      <c r="P4" s="476"/>
      <c r="Q4" s="476"/>
      <c r="R4" s="476"/>
      <c r="S4" s="476"/>
      <c r="T4" s="476"/>
      <c r="U4" s="476"/>
      <c r="V4" s="476"/>
      <c r="W4" s="476"/>
      <c r="X4" s="476"/>
      <c r="Y4" s="476"/>
      <c r="Z4" s="476"/>
      <c r="AA4" s="476"/>
      <c r="AB4" s="476"/>
      <c r="AC4" s="476"/>
      <c r="AD4" s="476"/>
      <c r="AE4" s="476"/>
      <c r="AF4" s="476"/>
      <c r="AG4" s="476"/>
    </row>
    <row r="5" spans="1:33" ht="18.75" x14ac:dyDescent="0.3">
      <c r="AG5" s="285"/>
    </row>
    <row r="6" spans="1:33" ht="18.75" x14ac:dyDescent="0.25">
      <c r="A6" s="477" t="s">
        <v>9</v>
      </c>
      <c r="B6" s="477"/>
      <c r="C6" s="477"/>
      <c r="D6" s="477"/>
      <c r="E6" s="477"/>
      <c r="F6" s="477"/>
      <c r="G6" s="477"/>
      <c r="H6" s="477"/>
      <c r="I6" s="477"/>
      <c r="J6" s="477"/>
      <c r="K6" s="477"/>
      <c r="L6" s="477"/>
      <c r="M6" s="477"/>
      <c r="N6" s="477"/>
      <c r="O6" s="477"/>
      <c r="P6" s="477"/>
      <c r="Q6" s="477"/>
      <c r="R6" s="477"/>
      <c r="S6" s="477"/>
      <c r="T6" s="477"/>
      <c r="U6" s="477"/>
      <c r="V6" s="477"/>
      <c r="W6" s="477"/>
      <c r="X6" s="477"/>
      <c r="Y6" s="477"/>
      <c r="Z6" s="477"/>
      <c r="AA6" s="477"/>
      <c r="AB6" s="477"/>
      <c r="AC6" s="477"/>
      <c r="AD6" s="477"/>
      <c r="AE6" s="477"/>
      <c r="AF6" s="477"/>
      <c r="AG6" s="477"/>
    </row>
    <row r="7" spans="1:33" ht="18.75" x14ac:dyDescent="0.25">
      <c r="A7" s="286"/>
      <c r="B7" s="286"/>
      <c r="C7" s="286"/>
      <c r="D7" s="286"/>
      <c r="E7" s="286"/>
      <c r="F7" s="286"/>
      <c r="G7" s="286"/>
      <c r="H7" s="286"/>
      <c r="I7" s="286"/>
      <c r="J7" s="286"/>
      <c r="K7" s="286"/>
      <c r="L7" s="286"/>
      <c r="M7" s="286"/>
      <c r="N7" s="287"/>
      <c r="O7" s="287"/>
      <c r="P7" s="287"/>
      <c r="Q7" s="287"/>
      <c r="R7" s="287"/>
      <c r="S7" s="287"/>
      <c r="T7" s="287"/>
      <c r="U7" s="287"/>
      <c r="V7" s="287"/>
      <c r="W7" s="287"/>
      <c r="X7" s="287"/>
      <c r="Y7" s="287"/>
      <c r="Z7" s="287"/>
      <c r="AA7" s="287"/>
      <c r="AB7" s="287"/>
      <c r="AC7" s="287"/>
      <c r="AD7" s="287"/>
      <c r="AE7" s="287"/>
      <c r="AF7" s="287"/>
      <c r="AG7" s="287"/>
    </row>
    <row r="8" spans="1:33" ht="18.75" x14ac:dyDescent="0.25">
      <c r="A8" s="464" t="str">
        <f>'1. паспорт местоположение'!A9:C9</f>
        <v xml:space="preserve"> АО "Россети Тюмень" </v>
      </c>
      <c r="B8" s="464"/>
      <c r="C8" s="464"/>
      <c r="D8" s="464"/>
      <c r="E8" s="464"/>
      <c r="F8" s="464"/>
      <c r="G8" s="464"/>
      <c r="H8" s="464"/>
      <c r="I8" s="464"/>
      <c r="J8" s="464"/>
      <c r="K8" s="464"/>
      <c r="L8" s="464"/>
      <c r="M8" s="464"/>
      <c r="N8" s="464"/>
      <c r="O8" s="464"/>
      <c r="P8" s="464"/>
      <c r="Q8" s="464"/>
      <c r="R8" s="464"/>
      <c r="S8" s="464"/>
      <c r="T8" s="464"/>
      <c r="U8" s="464"/>
      <c r="V8" s="464"/>
      <c r="W8" s="464"/>
      <c r="X8" s="464"/>
      <c r="Y8" s="464"/>
      <c r="Z8" s="464"/>
      <c r="AA8" s="464"/>
      <c r="AB8" s="464"/>
      <c r="AC8" s="464"/>
      <c r="AD8" s="464"/>
      <c r="AE8" s="464"/>
      <c r="AF8" s="464"/>
      <c r="AG8" s="464"/>
    </row>
    <row r="9" spans="1:33" ht="18.75" customHeight="1" x14ac:dyDescent="0.25">
      <c r="A9" s="466" t="s">
        <v>8</v>
      </c>
      <c r="B9" s="466"/>
      <c r="C9" s="466"/>
      <c r="D9" s="466"/>
      <c r="E9" s="466"/>
      <c r="F9" s="466"/>
      <c r="G9" s="466"/>
      <c r="H9" s="466"/>
      <c r="I9" s="466"/>
      <c r="J9" s="466"/>
      <c r="K9" s="466"/>
      <c r="L9" s="466"/>
      <c r="M9" s="466"/>
      <c r="N9" s="466"/>
      <c r="O9" s="466"/>
      <c r="P9" s="466"/>
      <c r="Q9" s="466"/>
      <c r="R9" s="466"/>
      <c r="S9" s="466"/>
      <c r="T9" s="466"/>
      <c r="U9" s="466"/>
      <c r="V9" s="466"/>
      <c r="W9" s="466"/>
      <c r="X9" s="466"/>
      <c r="Y9" s="466"/>
      <c r="Z9" s="466"/>
      <c r="AA9" s="466"/>
      <c r="AB9" s="466"/>
      <c r="AC9" s="466"/>
      <c r="AD9" s="466"/>
      <c r="AE9" s="466"/>
      <c r="AF9" s="466"/>
      <c r="AG9" s="466"/>
    </row>
    <row r="10" spans="1:33" ht="18.75" x14ac:dyDescent="0.25">
      <c r="A10" s="286"/>
      <c r="B10" s="286"/>
      <c r="C10" s="286"/>
      <c r="D10" s="286"/>
      <c r="E10" s="286"/>
      <c r="F10" s="286"/>
      <c r="G10" s="286"/>
      <c r="H10" s="286"/>
      <c r="I10" s="286"/>
      <c r="J10" s="286"/>
      <c r="K10" s="286"/>
      <c r="L10" s="286"/>
      <c r="M10" s="286"/>
      <c r="N10" s="287"/>
      <c r="O10" s="287"/>
      <c r="P10" s="287"/>
      <c r="Q10" s="287"/>
      <c r="R10" s="287"/>
      <c r="S10" s="287"/>
      <c r="T10" s="287"/>
      <c r="U10" s="287"/>
      <c r="V10" s="287"/>
      <c r="W10" s="287"/>
      <c r="X10" s="287"/>
      <c r="Y10" s="287"/>
      <c r="Z10" s="287"/>
      <c r="AA10" s="287"/>
      <c r="AB10" s="287"/>
      <c r="AC10" s="287"/>
      <c r="AD10" s="287"/>
      <c r="AE10" s="287"/>
      <c r="AF10" s="287"/>
      <c r="AG10" s="287"/>
    </row>
    <row r="11" spans="1:33" ht="18.75" x14ac:dyDescent="0.25">
      <c r="A11" s="464" t="str">
        <f>'1. паспорт местоположение'!A12:C12</f>
        <v>H_TP1200.VL.0021</v>
      </c>
      <c r="B11" s="464"/>
      <c r="C11" s="464"/>
      <c r="D11" s="464"/>
      <c r="E11" s="464"/>
      <c r="F11" s="464"/>
      <c r="G11" s="464"/>
      <c r="H11" s="464"/>
      <c r="I11" s="464"/>
      <c r="J11" s="464"/>
      <c r="K11" s="464"/>
      <c r="L11" s="464"/>
      <c r="M11" s="464"/>
      <c r="N11" s="464"/>
      <c r="O11" s="464"/>
      <c r="P11" s="464"/>
      <c r="Q11" s="464"/>
      <c r="R11" s="464"/>
      <c r="S11" s="464"/>
      <c r="T11" s="464"/>
      <c r="U11" s="464"/>
      <c r="V11" s="464"/>
      <c r="W11" s="464"/>
      <c r="X11" s="464"/>
      <c r="Y11" s="464"/>
      <c r="Z11" s="464"/>
      <c r="AA11" s="464"/>
      <c r="AB11" s="464"/>
      <c r="AC11" s="464"/>
      <c r="AD11" s="464"/>
      <c r="AE11" s="464"/>
      <c r="AF11" s="464"/>
      <c r="AG11" s="464"/>
    </row>
    <row r="12" spans="1:33" x14ac:dyDescent="0.25">
      <c r="A12" s="466" t="s">
        <v>7</v>
      </c>
      <c r="B12" s="466"/>
      <c r="C12" s="466"/>
      <c r="D12" s="466"/>
      <c r="E12" s="466"/>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row>
    <row r="13" spans="1:33" ht="16.5" customHeight="1" x14ac:dyDescent="0.3">
      <c r="A13" s="288"/>
      <c r="B13" s="288"/>
      <c r="C13" s="288"/>
      <c r="D13" s="288"/>
      <c r="E13" s="288"/>
      <c r="F13" s="288"/>
      <c r="G13" s="288"/>
      <c r="H13" s="288"/>
      <c r="I13" s="288"/>
      <c r="J13" s="288"/>
      <c r="K13" s="288"/>
      <c r="L13" s="288"/>
      <c r="M13" s="288"/>
      <c r="N13" s="289"/>
      <c r="O13" s="289"/>
      <c r="P13" s="289"/>
      <c r="Q13" s="289"/>
      <c r="R13" s="289"/>
      <c r="S13" s="289"/>
      <c r="T13" s="289"/>
      <c r="U13" s="289"/>
      <c r="V13" s="289"/>
      <c r="W13" s="289"/>
      <c r="X13" s="289"/>
      <c r="Y13" s="289"/>
      <c r="Z13" s="289"/>
      <c r="AA13" s="289"/>
      <c r="AB13" s="289"/>
      <c r="AC13" s="289"/>
      <c r="AD13" s="289"/>
      <c r="AE13" s="289"/>
      <c r="AF13" s="289"/>
      <c r="AG13" s="289"/>
    </row>
    <row r="14" spans="1:33" ht="18.75" x14ac:dyDescent="0.25">
      <c r="A14" s="464" t="str">
        <f>'1. паспорт местоположение'!A15:C15</f>
        <v>Реконструкция ВЛ 110 кВ Снежная – Ханты-Мансийская (Замена провода АЖ 120 на АС 120 на участке ВЛ 110 кВ Снежная – Фоминская)</v>
      </c>
      <c r="B14" s="464"/>
      <c r="C14" s="464"/>
      <c r="D14" s="464"/>
      <c r="E14" s="464"/>
      <c r="F14" s="464"/>
      <c r="G14" s="464"/>
      <c r="H14" s="464"/>
      <c r="I14" s="464"/>
      <c r="J14" s="464"/>
      <c r="K14" s="464"/>
      <c r="L14" s="464"/>
      <c r="M14" s="464"/>
      <c r="N14" s="464"/>
      <c r="O14" s="464"/>
      <c r="P14" s="464"/>
      <c r="Q14" s="464"/>
      <c r="R14" s="464"/>
      <c r="S14" s="464"/>
      <c r="T14" s="464"/>
      <c r="U14" s="464"/>
      <c r="V14" s="464"/>
      <c r="W14" s="464"/>
      <c r="X14" s="464"/>
      <c r="Y14" s="464"/>
      <c r="Z14" s="464"/>
      <c r="AA14" s="464"/>
      <c r="AB14" s="464"/>
      <c r="AC14" s="464"/>
      <c r="AD14" s="464"/>
      <c r="AE14" s="464"/>
      <c r="AF14" s="464"/>
      <c r="AG14" s="464"/>
    </row>
    <row r="15" spans="1:33" ht="15.75" customHeight="1" x14ac:dyDescent="0.25">
      <c r="A15" s="466" t="s">
        <v>6</v>
      </c>
      <c r="B15" s="466"/>
      <c r="C15" s="466"/>
      <c r="D15" s="466"/>
      <c r="E15" s="466"/>
      <c r="F15" s="466"/>
      <c r="G15" s="466"/>
      <c r="H15" s="466"/>
      <c r="I15" s="466"/>
      <c r="J15" s="466"/>
      <c r="K15" s="466"/>
      <c r="L15" s="466"/>
      <c r="M15" s="466"/>
      <c r="N15" s="466"/>
      <c r="O15" s="466"/>
      <c r="P15" s="466"/>
      <c r="Q15" s="466"/>
      <c r="R15" s="466"/>
      <c r="S15" s="466"/>
      <c r="T15" s="466"/>
      <c r="U15" s="466"/>
      <c r="V15" s="466"/>
      <c r="W15" s="466"/>
      <c r="X15" s="466"/>
      <c r="Y15" s="466"/>
      <c r="Z15" s="466"/>
      <c r="AA15" s="466"/>
      <c r="AB15" s="466"/>
      <c r="AC15" s="466"/>
      <c r="AD15" s="466"/>
      <c r="AE15" s="466"/>
      <c r="AF15" s="466"/>
      <c r="AG15" s="466"/>
    </row>
    <row r="16" spans="1:33" x14ac:dyDescent="0.25">
      <c r="A16" s="465"/>
      <c r="B16" s="465"/>
      <c r="C16" s="465"/>
      <c r="D16" s="465"/>
      <c r="E16" s="465"/>
      <c r="F16" s="465"/>
      <c r="G16" s="465"/>
      <c r="H16" s="465"/>
      <c r="I16" s="465"/>
      <c r="J16" s="465"/>
      <c r="K16" s="465"/>
      <c r="L16" s="465"/>
      <c r="M16" s="465"/>
      <c r="N16" s="465"/>
      <c r="O16" s="465"/>
      <c r="P16" s="465"/>
      <c r="Q16" s="465"/>
      <c r="R16" s="465"/>
      <c r="S16" s="465"/>
      <c r="T16" s="465"/>
      <c r="U16" s="465"/>
      <c r="V16" s="465"/>
      <c r="W16" s="465"/>
      <c r="X16" s="465"/>
      <c r="Y16" s="465"/>
      <c r="Z16" s="465"/>
      <c r="AA16" s="465"/>
      <c r="AB16" s="465"/>
      <c r="AC16" s="465"/>
      <c r="AD16" s="465"/>
      <c r="AE16" s="465"/>
      <c r="AF16" s="465"/>
      <c r="AG16" s="465"/>
    </row>
    <row r="18" spans="1:33" x14ac:dyDescent="0.25">
      <c r="A18" s="471" t="s">
        <v>417</v>
      </c>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471"/>
      <c r="AB18" s="471"/>
      <c r="AC18" s="471"/>
      <c r="AD18" s="471"/>
      <c r="AE18" s="471"/>
      <c r="AF18" s="471"/>
      <c r="AG18" s="471"/>
    </row>
    <row r="20" spans="1:33" ht="33" customHeight="1" x14ac:dyDescent="0.25">
      <c r="A20" s="467" t="s">
        <v>194</v>
      </c>
      <c r="B20" s="467" t="s">
        <v>193</v>
      </c>
      <c r="C20" s="457" t="s">
        <v>192</v>
      </c>
      <c r="D20" s="457"/>
      <c r="E20" s="470" t="s">
        <v>191</v>
      </c>
      <c r="F20" s="470"/>
      <c r="G20" s="467" t="s">
        <v>604</v>
      </c>
      <c r="H20" s="458" t="s">
        <v>451</v>
      </c>
      <c r="I20" s="459"/>
      <c r="J20" s="459"/>
      <c r="K20" s="459"/>
      <c r="L20" s="458" t="s">
        <v>452</v>
      </c>
      <c r="M20" s="459"/>
      <c r="N20" s="459"/>
      <c r="O20" s="459"/>
      <c r="P20" s="458" t="s">
        <v>453</v>
      </c>
      <c r="Q20" s="459"/>
      <c r="R20" s="459"/>
      <c r="S20" s="459"/>
      <c r="T20" s="458" t="s">
        <v>454</v>
      </c>
      <c r="U20" s="459"/>
      <c r="V20" s="459"/>
      <c r="W20" s="459"/>
      <c r="X20" s="458" t="s">
        <v>455</v>
      </c>
      <c r="Y20" s="459"/>
      <c r="Z20" s="459"/>
      <c r="AA20" s="459"/>
      <c r="AB20" s="472" t="s">
        <v>190</v>
      </c>
      <c r="AC20" s="473"/>
      <c r="AD20" s="290"/>
      <c r="AE20" s="290"/>
      <c r="AF20" s="290"/>
    </row>
    <row r="21" spans="1:33" ht="99.75" customHeight="1" x14ac:dyDescent="0.25">
      <c r="A21" s="468"/>
      <c r="B21" s="468"/>
      <c r="C21" s="457"/>
      <c r="D21" s="457"/>
      <c r="E21" s="470"/>
      <c r="F21" s="470"/>
      <c r="G21" s="468"/>
      <c r="H21" s="457" t="s">
        <v>2</v>
      </c>
      <c r="I21" s="457"/>
      <c r="J21" s="457" t="s">
        <v>188</v>
      </c>
      <c r="K21" s="457"/>
      <c r="L21" s="457" t="s">
        <v>2</v>
      </c>
      <c r="M21" s="457"/>
      <c r="N21" s="457" t="s">
        <v>188</v>
      </c>
      <c r="O21" s="457"/>
      <c r="P21" s="457" t="s">
        <v>2</v>
      </c>
      <c r="Q21" s="457"/>
      <c r="R21" s="457" t="s">
        <v>188</v>
      </c>
      <c r="S21" s="457"/>
      <c r="T21" s="457" t="s">
        <v>2</v>
      </c>
      <c r="U21" s="457"/>
      <c r="V21" s="457" t="s">
        <v>188</v>
      </c>
      <c r="W21" s="457"/>
      <c r="X21" s="457" t="s">
        <v>2</v>
      </c>
      <c r="Y21" s="457"/>
      <c r="Z21" s="457" t="s">
        <v>188</v>
      </c>
      <c r="AA21" s="457"/>
      <c r="AB21" s="474"/>
      <c r="AC21" s="475"/>
    </row>
    <row r="22" spans="1:33" ht="89.25" customHeight="1" x14ac:dyDescent="0.25">
      <c r="A22" s="469"/>
      <c r="B22" s="469"/>
      <c r="C22" s="291" t="s">
        <v>2</v>
      </c>
      <c r="D22" s="291" t="s">
        <v>188</v>
      </c>
      <c r="E22" s="292" t="s">
        <v>601</v>
      </c>
      <c r="F22" s="292" t="s">
        <v>603</v>
      </c>
      <c r="G22" s="469"/>
      <c r="H22" s="293" t="s">
        <v>396</v>
      </c>
      <c r="I22" s="293" t="s">
        <v>397</v>
      </c>
      <c r="J22" s="293" t="s">
        <v>396</v>
      </c>
      <c r="K22" s="293" t="s">
        <v>397</v>
      </c>
      <c r="L22" s="293" t="s">
        <v>396</v>
      </c>
      <c r="M22" s="293" t="s">
        <v>397</v>
      </c>
      <c r="N22" s="293" t="s">
        <v>396</v>
      </c>
      <c r="O22" s="293" t="s">
        <v>397</v>
      </c>
      <c r="P22" s="293" t="s">
        <v>396</v>
      </c>
      <c r="Q22" s="293" t="s">
        <v>397</v>
      </c>
      <c r="R22" s="293" t="s">
        <v>396</v>
      </c>
      <c r="S22" s="293" t="s">
        <v>397</v>
      </c>
      <c r="T22" s="293" t="s">
        <v>396</v>
      </c>
      <c r="U22" s="293" t="s">
        <v>397</v>
      </c>
      <c r="V22" s="293" t="s">
        <v>396</v>
      </c>
      <c r="W22" s="293" t="s">
        <v>397</v>
      </c>
      <c r="X22" s="293" t="s">
        <v>396</v>
      </c>
      <c r="Y22" s="293" t="s">
        <v>397</v>
      </c>
      <c r="Z22" s="293" t="s">
        <v>396</v>
      </c>
      <c r="AA22" s="293" t="s">
        <v>397</v>
      </c>
      <c r="AB22" s="291" t="s">
        <v>189</v>
      </c>
      <c r="AC22" s="291" t="s">
        <v>188</v>
      </c>
    </row>
    <row r="23" spans="1:33" ht="19.5" customHeight="1" x14ac:dyDescent="0.25">
      <c r="A23" s="294">
        <v>1</v>
      </c>
      <c r="B23" s="294">
        <v>2</v>
      </c>
      <c r="C23" s="294">
        <v>3</v>
      </c>
      <c r="D23" s="294">
        <v>4</v>
      </c>
      <c r="E23" s="294">
        <v>5</v>
      </c>
      <c r="F23" s="294">
        <v>6</v>
      </c>
      <c r="G23" s="294">
        <v>7</v>
      </c>
      <c r="H23" s="294">
        <v>12</v>
      </c>
      <c r="I23" s="294">
        <v>13</v>
      </c>
      <c r="J23" s="294">
        <v>14</v>
      </c>
      <c r="K23" s="294">
        <v>15</v>
      </c>
      <c r="L23" s="294">
        <v>16</v>
      </c>
      <c r="M23" s="294">
        <v>17</v>
      </c>
      <c r="N23" s="294">
        <v>18</v>
      </c>
      <c r="O23" s="294">
        <v>19</v>
      </c>
      <c r="P23" s="294">
        <v>20</v>
      </c>
      <c r="Q23" s="294">
        <v>21</v>
      </c>
      <c r="R23" s="294">
        <v>22</v>
      </c>
      <c r="S23" s="294">
        <v>23</v>
      </c>
      <c r="T23" s="294">
        <v>24</v>
      </c>
      <c r="U23" s="294">
        <v>25</v>
      </c>
      <c r="V23" s="294">
        <v>26</v>
      </c>
      <c r="W23" s="294">
        <v>27</v>
      </c>
      <c r="X23" s="294">
        <v>28</v>
      </c>
      <c r="Y23" s="294">
        <v>29</v>
      </c>
      <c r="Z23" s="294">
        <v>30</v>
      </c>
      <c r="AA23" s="294">
        <v>31</v>
      </c>
      <c r="AB23" s="294">
        <v>32</v>
      </c>
      <c r="AC23" s="294">
        <v>33</v>
      </c>
    </row>
    <row r="24" spans="1:33" ht="47.25" customHeight="1" x14ac:dyDescent="0.25">
      <c r="A24" s="295">
        <v>1</v>
      </c>
      <c r="B24" s="296" t="s">
        <v>187</v>
      </c>
      <c r="C24" s="321">
        <v>2043.1908956208001</v>
      </c>
      <c r="D24" s="321">
        <v>2135.6690660699996</v>
      </c>
      <c r="E24" s="297">
        <v>2057.5731639699998</v>
      </c>
      <c r="F24" s="297">
        <v>1399.5649119699997</v>
      </c>
      <c r="G24" s="297">
        <v>658.00825199999997</v>
      </c>
      <c r="H24" s="297">
        <v>487.31326931000001</v>
      </c>
      <c r="I24" s="297"/>
      <c r="J24" s="297">
        <v>878.0171857173051</v>
      </c>
      <c r="K24" s="297"/>
      <c r="L24" s="297">
        <v>349.7657012308</v>
      </c>
      <c r="M24" s="297"/>
      <c r="N24" s="297">
        <v>392.84323349069507</v>
      </c>
      <c r="O24" s="297"/>
      <c r="P24" s="297">
        <v>571.42376830000001</v>
      </c>
      <c r="Q24" s="297"/>
      <c r="R24" s="297">
        <v>128.70449276199977</v>
      </c>
      <c r="S24" s="297"/>
      <c r="T24" s="297">
        <v>0</v>
      </c>
      <c r="U24" s="297"/>
      <c r="V24" s="297">
        <v>0</v>
      </c>
      <c r="W24" s="297"/>
      <c r="X24" s="297">
        <v>0</v>
      </c>
      <c r="Y24" s="297"/>
      <c r="Z24" s="297">
        <v>0</v>
      </c>
      <c r="AA24" s="297"/>
      <c r="AB24" s="321">
        <v>1408.5027388408</v>
      </c>
      <c r="AC24" s="321">
        <v>1399.5649119699999</v>
      </c>
    </row>
    <row r="25" spans="1:33" ht="24" customHeight="1" x14ac:dyDescent="0.25">
      <c r="A25" s="298" t="s">
        <v>186</v>
      </c>
      <c r="B25" s="299" t="s">
        <v>185</v>
      </c>
      <c r="C25" s="321"/>
      <c r="D25" s="321"/>
      <c r="E25" s="297"/>
      <c r="F25" s="297"/>
      <c r="G25" s="297">
        <v>0</v>
      </c>
      <c r="H25" s="297">
        <v>0</v>
      </c>
      <c r="I25" s="297"/>
      <c r="J25" s="297">
        <v>0</v>
      </c>
      <c r="K25" s="297"/>
      <c r="L25" s="297">
        <v>0</v>
      </c>
      <c r="M25" s="297"/>
      <c r="N25" s="297">
        <v>0</v>
      </c>
      <c r="O25" s="297"/>
      <c r="P25" s="297">
        <v>0</v>
      </c>
      <c r="Q25" s="297"/>
      <c r="R25" s="297">
        <v>0</v>
      </c>
      <c r="S25" s="297"/>
      <c r="T25" s="297">
        <v>0</v>
      </c>
      <c r="U25" s="297"/>
      <c r="V25" s="297">
        <v>0</v>
      </c>
      <c r="W25" s="297"/>
      <c r="X25" s="297">
        <v>0</v>
      </c>
      <c r="Y25" s="297"/>
      <c r="Z25" s="297">
        <v>0</v>
      </c>
      <c r="AA25" s="297"/>
      <c r="AB25" s="321">
        <v>0</v>
      </c>
      <c r="AC25" s="321">
        <v>0</v>
      </c>
    </row>
    <row r="26" spans="1:33" x14ac:dyDescent="0.25">
      <c r="A26" s="298" t="s">
        <v>184</v>
      </c>
      <c r="B26" s="299" t="s">
        <v>183</v>
      </c>
      <c r="C26" s="321"/>
      <c r="D26" s="321"/>
      <c r="E26" s="297"/>
      <c r="F26" s="297"/>
      <c r="G26" s="297">
        <v>0</v>
      </c>
      <c r="H26" s="297">
        <v>0</v>
      </c>
      <c r="I26" s="297"/>
      <c r="J26" s="297">
        <v>0</v>
      </c>
      <c r="K26" s="297"/>
      <c r="L26" s="297">
        <v>0</v>
      </c>
      <c r="M26" s="297"/>
      <c r="N26" s="297">
        <v>0</v>
      </c>
      <c r="O26" s="297"/>
      <c r="P26" s="297">
        <v>0</v>
      </c>
      <c r="Q26" s="297"/>
      <c r="R26" s="297">
        <v>0</v>
      </c>
      <c r="S26" s="297"/>
      <c r="T26" s="297">
        <v>0</v>
      </c>
      <c r="U26" s="297"/>
      <c r="V26" s="297">
        <v>0</v>
      </c>
      <c r="W26" s="297"/>
      <c r="X26" s="297">
        <v>0</v>
      </c>
      <c r="Y26" s="297"/>
      <c r="Z26" s="297">
        <v>0</v>
      </c>
      <c r="AA26" s="297"/>
      <c r="AB26" s="321">
        <v>0</v>
      </c>
      <c r="AC26" s="321">
        <v>0</v>
      </c>
    </row>
    <row r="27" spans="1:33" ht="31.5" x14ac:dyDescent="0.25">
      <c r="A27" s="298" t="s">
        <v>182</v>
      </c>
      <c r="B27" s="299" t="s">
        <v>354</v>
      </c>
      <c r="C27" s="321"/>
      <c r="D27" s="321"/>
      <c r="E27" s="297"/>
      <c r="F27" s="297"/>
      <c r="G27" s="297">
        <v>585.04819386166673</v>
      </c>
      <c r="H27" s="297">
        <v>487.31326931000001</v>
      </c>
      <c r="I27" s="297"/>
      <c r="J27" s="297">
        <v>790.02447760313839</v>
      </c>
      <c r="K27" s="297"/>
      <c r="L27" s="297">
        <v>298.74574157500001</v>
      </c>
      <c r="M27" s="297"/>
      <c r="N27" s="297">
        <v>389.78002067910978</v>
      </c>
      <c r="O27" s="297"/>
      <c r="P27" s="297">
        <v>476.18647358333334</v>
      </c>
      <c r="Q27" s="297"/>
      <c r="R27" s="297">
        <v>107.25374396833315</v>
      </c>
      <c r="S27" s="297"/>
      <c r="T27" s="297">
        <v>0</v>
      </c>
      <c r="U27" s="297"/>
      <c r="V27" s="297">
        <v>0</v>
      </c>
      <c r="W27" s="297"/>
      <c r="X27" s="297">
        <v>0</v>
      </c>
      <c r="Y27" s="297"/>
      <c r="Z27" s="297">
        <v>0</v>
      </c>
      <c r="AA27" s="297"/>
      <c r="AB27" s="321">
        <v>1262.2454844683334</v>
      </c>
      <c r="AC27" s="321">
        <v>1287.0582422505813</v>
      </c>
    </row>
    <row r="28" spans="1:33" x14ac:dyDescent="0.25">
      <c r="A28" s="298" t="s">
        <v>181</v>
      </c>
      <c r="B28" s="299" t="s">
        <v>180</v>
      </c>
      <c r="C28" s="321"/>
      <c r="D28" s="321"/>
      <c r="E28" s="297"/>
      <c r="F28" s="297"/>
      <c r="G28" s="297">
        <v>0</v>
      </c>
      <c r="H28" s="297">
        <v>0</v>
      </c>
      <c r="I28" s="297"/>
      <c r="J28" s="297">
        <v>0</v>
      </c>
      <c r="K28" s="297"/>
      <c r="L28" s="297">
        <v>0</v>
      </c>
      <c r="M28" s="297"/>
      <c r="N28" s="297">
        <v>0</v>
      </c>
      <c r="O28" s="297"/>
      <c r="P28" s="297">
        <v>0</v>
      </c>
      <c r="Q28" s="297"/>
      <c r="R28" s="297">
        <v>0</v>
      </c>
      <c r="S28" s="297"/>
      <c r="T28" s="297">
        <v>0</v>
      </c>
      <c r="U28" s="297"/>
      <c r="V28" s="297">
        <v>0</v>
      </c>
      <c r="W28" s="297"/>
      <c r="X28" s="297">
        <v>0</v>
      </c>
      <c r="Y28" s="297"/>
      <c r="Z28" s="297">
        <v>0</v>
      </c>
      <c r="AA28" s="297"/>
      <c r="AB28" s="321">
        <v>0</v>
      </c>
      <c r="AC28" s="321">
        <v>0</v>
      </c>
    </row>
    <row r="29" spans="1:33" x14ac:dyDescent="0.25">
      <c r="A29" s="298" t="s">
        <v>179</v>
      </c>
      <c r="B29" s="300" t="s">
        <v>178</v>
      </c>
      <c r="C29" s="321"/>
      <c r="D29" s="321"/>
      <c r="E29" s="297"/>
      <c r="F29" s="297"/>
      <c r="G29" s="297">
        <v>72.960058138333238</v>
      </c>
      <c r="H29" s="297">
        <v>0</v>
      </c>
      <c r="I29" s="297"/>
      <c r="J29" s="297">
        <v>87.992708114166703</v>
      </c>
      <c r="K29" s="297"/>
      <c r="L29" s="297">
        <v>51.019959655799994</v>
      </c>
      <c r="M29" s="297"/>
      <c r="N29" s="297">
        <v>3.0632128115852879</v>
      </c>
      <c r="O29" s="297"/>
      <c r="P29" s="297">
        <v>95.237294716666668</v>
      </c>
      <c r="Q29" s="297"/>
      <c r="R29" s="297">
        <v>21.450748793666619</v>
      </c>
      <c r="S29" s="297"/>
      <c r="T29" s="297">
        <v>0</v>
      </c>
      <c r="U29" s="297"/>
      <c r="V29" s="297">
        <v>0</v>
      </c>
      <c r="W29" s="297"/>
      <c r="X29" s="297">
        <v>0</v>
      </c>
      <c r="Y29" s="297"/>
      <c r="Z29" s="297">
        <v>0</v>
      </c>
      <c r="AA29" s="297"/>
      <c r="AB29" s="321">
        <v>146.2572543724666</v>
      </c>
      <c r="AC29" s="321">
        <v>112.5066697194186</v>
      </c>
    </row>
    <row r="30" spans="1:33" ht="47.25" x14ac:dyDescent="0.25">
      <c r="A30" s="295" t="s">
        <v>63</v>
      </c>
      <c r="B30" s="296" t="s">
        <v>177</v>
      </c>
      <c r="C30" s="321">
        <v>1713.7820989099996</v>
      </c>
      <c r="D30" s="321">
        <v>1790.52877104</v>
      </c>
      <c r="E30" s="297">
        <v>1725.0620993</v>
      </c>
      <c r="F30" s="297">
        <v>1466.20384825</v>
      </c>
      <c r="G30" s="297">
        <v>258.85825105000004</v>
      </c>
      <c r="H30" s="297">
        <v>827.27089761730429</v>
      </c>
      <c r="I30" s="297"/>
      <c r="J30" s="297">
        <v>966.30405652000002</v>
      </c>
      <c r="K30" s="297"/>
      <c r="L30" s="297">
        <v>744.76453778269547</v>
      </c>
      <c r="M30" s="297"/>
      <c r="N30" s="297">
        <v>499.89979173000023</v>
      </c>
      <c r="O30" s="297"/>
      <c r="P30" s="297">
        <v>0</v>
      </c>
      <c r="Q30" s="297"/>
      <c r="R30" s="297">
        <v>0</v>
      </c>
      <c r="S30" s="297"/>
      <c r="T30" s="297">
        <v>0</v>
      </c>
      <c r="U30" s="297"/>
      <c r="V30" s="297">
        <v>0</v>
      </c>
      <c r="W30" s="297"/>
      <c r="X30" s="297">
        <v>0</v>
      </c>
      <c r="Y30" s="297"/>
      <c r="Z30" s="297">
        <v>0</v>
      </c>
      <c r="AA30" s="297"/>
      <c r="AB30" s="321">
        <v>1572.0354353999996</v>
      </c>
      <c r="AC30" s="321">
        <v>1466.2038482500002</v>
      </c>
    </row>
    <row r="31" spans="1:33" x14ac:dyDescent="0.25">
      <c r="A31" s="295" t="s">
        <v>176</v>
      </c>
      <c r="B31" s="299" t="s">
        <v>175</v>
      </c>
      <c r="C31" s="321">
        <v>63.14615156</v>
      </c>
      <c r="D31" s="321">
        <v>63.14615156</v>
      </c>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321">
        <v>0</v>
      </c>
      <c r="AC31" s="321">
        <v>0</v>
      </c>
    </row>
    <row r="32" spans="1:33" ht="31.5" x14ac:dyDescent="0.25">
      <c r="A32" s="295" t="s">
        <v>174</v>
      </c>
      <c r="B32" s="299" t="s">
        <v>173</v>
      </c>
      <c r="C32" s="321">
        <v>1483.6368460299998</v>
      </c>
      <c r="D32" s="321">
        <v>1566.47207865</v>
      </c>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321">
        <v>0</v>
      </c>
      <c r="AC32" s="321">
        <v>0</v>
      </c>
    </row>
    <row r="33" spans="1:29" x14ac:dyDescent="0.25">
      <c r="A33" s="295" t="s">
        <v>172</v>
      </c>
      <c r="B33" s="299" t="s">
        <v>171</v>
      </c>
      <c r="C33" s="321">
        <v>28.246950980000001</v>
      </c>
      <c r="D33" s="321">
        <v>17.681641889999998</v>
      </c>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321">
        <v>0</v>
      </c>
      <c r="AC33" s="321">
        <v>0</v>
      </c>
    </row>
    <row r="34" spans="1:29" x14ac:dyDescent="0.25">
      <c r="A34" s="295" t="s">
        <v>170</v>
      </c>
      <c r="B34" s="299" t="s">
        <v>169</v>
      </c>
      <c r="C34" s="321">
        <v>138.75215034000001</v>
      </c>
      <c r="D34" s="321">
        <v>143.22889894000002</v>
      </c>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321">
        <v>0</v>
      </c>
      <c r="AC34" s="321">
        <v>0</v>
      </c>
    </row>
    <row r="35" spans="1:29" ht="31.5" x14ac:dyDescent="0.25">
      <c r="A35" s="295" t="s">
        <v>62</v>
      </c>
      <c r="B35" s="296" t="s">
        <v>168</v>
      </c>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row>
    <row r="36" spans="1:29" x14ac:dyDescent="0.25">
      <c r="A36" s="298" t="s">
        <v>167</v>
      </c>
      <c r="B36" s="301" t="s">
        <v>560</v>
      </c>
      <c r="C36" s="297"/>
      <c r="D36" s="297"/>
      <c r="E36" s="297"/>
      <c r="F36" s="297"/>
      <c r="G36" s="297">
        <v>0</v>
      </c>
      <c r="H36" s="297">
        <v>0</v>
      </c>
      <c r="I36" s="302" t="s">
        <v>485</v>
      </c>
      <c r="J36" s="297">
        <v>0</v>
      </c>
      <c r="K36" s="297" t="s">
        <v>485</v>
      </c>
      <c r="L36" s="297">
        <v>0</v>
      </c>
      <c r="M36" s="302" t="s">
        <v>485</v>
      </c>
      <c r="N36" s="297">
        <v>0</v>
      </c>
      <c r="O36" s="297" t="s">
        <v>485</v>
      </c>
      <c r="P36" s="297">
        <v>0</v>
      </c>
      <c r="Q36" s="302" t="s">
        <v>485</v>
      </c>
      <c r="R36" s="297">
        <v>0</v>
      </c>
      <c r="S36" s="297" t="s">
        <v>485</v>
      </c>
      <c r="T36" s="297">
        <v>0</v>
      </c>
      <c r="U36" s="302" t="s">
        <v>485</v>
      </c>
      <c r="V36" s="297">
        <v>0</v>
      </c>
      <c r="W36" s="297" t="s">
        <v>485</v>
      </c>
      <c r="X36" s="297">
        <v>0</v>
      </c>
      <c r="Y36" s="302" t="s">
        <v>485</v>
      </c>
      <c r="Z36" s="297">
        <v>0</v>
      </c>
      <c r="AA36" s="297" t="s">
        <v>485</v>
      </c>
      <c r="AB36" s="297">
        <v>0</v>
      </c>
      <c r="AC36" s="297">
        <v>0</v>
      </c>
    </row>
    <row r="37" spans="1:29" ht="31.5" x14ac:dyDescent="0.25">
      <c r="A37" s="298" t="s">
        <v>166</v>
      </c>
      <c r="B37" s="301" t="s">
        <v>558</v>
      </c>
      <c r="C37" s="297"/>
      <c r="D37" s="297"/>
      <c r="E37" s="297"/>
      <c r="F37" s="297"/>
      <c r="G37" s="297">
        <v>0</v>
      </c>
      <c r="H37" s="297">
        <v>0</v>
      </c>
      <c r="I37" s="302" t="s">
        <v>485</v>
      </c>
      <c r="J37" s="297">
        <v>0</v>
      </c>
      <c r="K37" s="297" t="s">
        <v>485</v>
      </c>
      <c r="L37" s="297">
        <v>0</v>
      </c>
      <c r="M37" s="302" t="s">
        <v>485</v>
      </c>
      <c r="N37" s="297">
        <v>0</v>
      </c>
      <c r="O37" s="297" t="s">
        <v>485</v>
      </c>
      <c r="P37" s="297">
        <v>0</v>
      </c>
      <c r="Q37" s="302" t="s">
        <v>485</v>
      </c>
      <c r="R37" s="297">
        <v>0</v>
      </c>
      <c r="S37" s="297" t="s">
        <v>485</v>
      </c>
      <c r="T37" s="297">
        <v>0</v>
      </c>
      <c r="U37" s="302" t="s">
        <v>485</v>
      </c>
      <c r="V37" s="297">
        <v>0</v>
      </c>
      <c r="W37" s="297" t="s">
        <v>485</v>
      </c>
      <c r="X37" s="297">
        <v>0</v>
      </c>
      <c r="Y37" s="302" t="s">
        <v>485</v>
      </c>
      <c r="Z37" s="297">
        <v>0</v>
      </c>
      <c r="AA37" s="297" t="s">
        <v>485</v>
      </c>
      <c r="AB37" s="297">
        <v>0</v>
      </c>
      <c r="AC37" s="297">
        <v>0</v>
      </c>
    </row>
    <row r="38" spans="1:29" x14ac:dyDescent="0.25">
      <c r="A38" s="298" t="s">
        <v>165</v>
      </c>
      <c r="B38" s="299" t="s">
        <v>156</v>
      </c>
      <c r="C38" s="297"/>
      <c r="D38" s="297"/>
      <c r="E38" s="297"/>
      <c r="F38" s="297"/>
      <c r="G38" s="297">
        <v>0</v>
      </c>
      <c r="H38" s="297">
        <v>0</v>
      </c>
      <c r="I38" s="302" t="s">
        <v>485</v>
      </c>
      <c r="J38" s="297">
        <v>0</v>
      </c>
      <c r="K38" s="297" t="s">
        <v>485</v>
      </c>
      <c r="L38" s="297">
        <v>0</v>
      </c>
      <c r="M38" s="302" t="s">
        <v>485</v>
      </c>
      <c r="N38" s="297">
        <v>0</v>
      </c>
      <c r="O38" s="297" t="s">
        <v>485</v>
      </c>
      <c r="P38" s="297">
        <v>0</v>
      </c>
      <c r="Q38" s="302" t="s">
        <v>485</v>
      </c>
      <c r="R38" s="297">
        <v>0</v>
      </c>
      <c r="S38" s="297" t="s">
        <v>485</v>
      </c>
      <c r="T38" s="297">
        <v>0</v>
      </c>
      <c r="U38" s="302" t="s">
        <v>485</v>
      </c>
      <c r="V38" s="297">
        <v>0</v>
      </c>
      <c r="W38" s="297" t="s">
        <v>485</v>
      </c>
      <c r="X38" s="297">
        <v>0</v>
      </c>
      <c r="Y38" s="302" t="s">
        <v>485</v>
      </c>
      <c r="Z38" s="297">
        <v>0</v>
      </c>
      <c r="AA38" s="297" t="s">
        <v>485</v>
      </c>
      <c r="AB38" s="297">
        <v>0</v>
      </c>
      <c r="AC38" s="297">
        <v>0</v>
      </c>
    </row>
    <row r="39" spans="1:29" x14ac:dyDescent="0.25">
      <c r="A39" s="298" t="s">
        <v>164</v>
      </c>
      <c r="B39" s="299" t="s">
        <v>559</v>
      </c>
      <c r="C39" s="321"/>
      <c r="D39" s="321"/>
      <c r="E39" s="297"/>
      <c r="F39" s="297"/>
      <c r="G39" s="297">
        <v>0</v>
      </c>
      <c r="H39" s="297">
        <v>0</v>
      </c>
      <c r="I39" s="302" t="s">
        <v>485</v>
      </c>
      <c r="J39" s="297">
        <v>0</v>
      </c>
      <c r="K39" s="297" t="s">
        <v>485</v>
      </c>
      <c r="L39" s="297">
        <v>153.804</v>
      </c>
      <c r="M39" s="302">
        <v>4</v>
      </c>
      <c r="N39" s="297">
        <v>153.804</v>
      </c>
      <c r="O39" s="297">
        <v>4</v>
      </c>
      <c r="P39" s="297">
        <v>0</v>
      </c>
      <c r="Q39" s="302" t="s">
        <v>485</v>
      </c>
      <c r="R39" s="297">
        <v>0</v>
      </c>
      <c r="S39" s="297" t="s">
        <v>485</v>
      </c>
      <c r="T39" s="297">
        <v>0</v>
      </c>
      <c r="U39" s="302" t="s">
        <v>485</v>
      </c>
      <c r="V39" s="297">
        <v>0</v>
      </c>
      <c r="W39" s="297" t="s">
        <v>485</v>
      </c>
      <c r="X39" s="297">
        <v>0</v>
      </c>
      <c r="Y39" s="302" t="s">
        <v>485</v>
      </c>
      <c r="Z39" s="297">
        <v>0</v>
      </c>
      <c r="AA39" s="297" t="s">
        <v>485</v>
      </c>
      <c r="AB39" s="321">
        <v>153.804</v>
      </c>
      <c r="AC39" s="321">
        <v>153.804</v>
      </c>
    </row>
    <row r="40" spans="1:29" x14ac:dyDescent="0.25">
      <c r="A40" s="298" t="s">
        <v>163</v>
      </c>
      <c r="B40" s="299" t="s">
        <v>561</v>
      </c>
      <c r="C40" s="297"/>
      <c r="D40" s="297"/>
      <c r="E40" s="297"/>
      <c r="F40" s="297"/>
      <c r="G40" s="297">
        <v>0</v>
      </c>
      <c r="H40" s="297">
        <v>0</v>
      </c>
      <c r="I40" s="302" t="s">
        <v>485</v>
      </c>
      <c r="J40" s="297">
        <v>0</v>
      </c>
      <c r="K40" s="297" t="s">
        <v>485</v>
      </c>
      <c r="L40" s="297">
        <v>0</v>
      </c>
      <c r="M40" s="302" t="s">
        <v>485</v>
      </c>
      <c r="N40" s="297">
        <v>0</v>
      </c>
      <c r="O40" s="297" t="s">
        <v>485</v>
      </c>
      <c r="P40" s="297">
        <v>0</v>
      </c>
      <c r="Q40" s="302" t="s">
        <v>485</v>
      </c>
      <c r="R40" s="297">
        <v>0</v>
      </c>
      <c r="S40" s="297" t="s">
        <v>485</v>
      </c>
      <c r="T40" s="297">
        <v>0</v>
      </c>
      <c r="U40" s="302" t="s">
        <v>485</v>
      </c>
      <c r="V40" s="297">
        <v>0</v>
      </c>
      <c r="W40" s="297" t="s">
        <v>485</v>
      </c>
      <c r="X40" s="297">
        <v>0</v>
      </c>
      <c r="Y40" s="302" t="s">
        <v>485</v>
      </c>
      <c r="Z40" s="297">
        <v>0</v>
      </c>
      <c r="AA40" s="297" t="s">
        <v>485</v>
      </c>
      <c r="AB40" s="297">
        <v>0</v>
      </c>
      <c r="AC40" s="297">
        <v>0</v>
      </c>
    </row>
    <row r="41" spans="1:29" x14ac:dyDescent="0.25">
      <c r="A41" s="298" t="s">
        <v>162</v>
      </c>
      <c r="B41" s="299" t="s">
        <v>562</v>
      </c>
      <c r="C41" s="297"/>
      <c r="D41" s="297"/>
      <c r="E41" s="297"/>
      <c r="F41" s="297"/>
      <c r="G41" s="297">
        <v>0</v>
      </c>
      <c r="H41" s="297">
        <v>0</v>
      </c>
      <c r="I41" s="302" t="s">
        <v>485</v>
      </c>
      <c r="J41" s="297">
        <v>0</v>
      </c>
      <c r="K41" s="297" t="s">
        <v>485</v>
      </c>
      <c r="L41" s="297">
        <v>0</v>
      </c>
      <c r="M41" s="302" t="s">
        <v>485</v>
      </c>
      <c r="N41" s="297">
        <v>0</v>
      </c>
      <c r="O41" s="297" t="s">
        <v>485</v>
      </c>
      <c r="P41" s="297">
        <v>0</v>
      </c>
      <c r="Q41" s="302" t="s">
        <v>485</v>
      </c>
      <c r="R41" s="297">
        <v>0</v>
      </c>
      <c r="S41" s="297" t="s">
        <v>485</v>
      </c>
      <c r="T41" s="297">
        <v>0</v>
      </c>
      <c r="U41" s="302" t="s">
        <v>485</v>
      </c>
      <c r="V41" s="297">
        <v>0</v>
      </c>
      <c r="W41" s="297" t="s">
        <v>485</v>
      </c>
      <c r="X41" s="297">
        <v>0</v>
      </c>
      <c r="Y41" s="302" t="s">
        <v>485</v>
      </c>
      <c r="Z41" s="297">
        <v>0</v>
      </c>
      <c r="AA41" s="297" t="s">
        <v>485</v>
      </c>
      <c r="AB41" s="297">
        <v>0</v>
      </c>
      <c r="AC41" s="297">
        <v>0</v>
      </c>
    </row>
    <row r="42" spans="1:29" x14ac:dyDescent="0.25">
      <c r="A42" s="298" t="s">
        <v>161</v>
      </c>
      <c r="B42" s="299" t="s">
        <v>563</v>
      </c>
      <c r="C42" s="297"/>
      <c r="D42" s="297"/>
      <c r="E42" s="297"/>
      <c r="F42" s="297"/>
      <c r="G42" s="297">
        <v>0</v>
      </c>
      <c r="H42" s="297">
        <v>0</v>
      </c>
      <c r="I42" s="302" t="s">
        <v>485</v>
      </c>
      <c r="J42" s="297">
        <v>0</v>
      </c>
      <c r="K42" s="297" t="s">
        <v>485</v>
      </c>
      <c r="L42" s="297">
        <v>0</v>
      </c>
      <c r="M42" s="302" t="s">
        <v>485</v>
      </c>
      <c r="N42" s="297">
        <v>0</v>
      </c>
      <c r="O42" s="297" t="s">
        <v>485</v>
      </c>
      <c r="P42" s="297">
        <v>0</v>
      </c>
      <c r="Q42" s="302" t="s">
        <v>485</v>
      </c>
      <c r="R42" s="297">
        <v>0</v>
      </c>
      <c r="S42" s="297" t="s">
        <v>485</v>
      </c>
      <c r="T42" s="297">
        <v>0</v>
      </c>
      <c r="U42" s="302" t="s">
        <v>485</v>
      </c>
      <c r="V42" s="297">
        <v>0</v>
      </c>
      <c r="W42" s="297" t="s">
        <v>485</v>
      </c>
      <c r="X42" s="297">
        <v>0</v>
      </c>
      <c r="Y42" s="302" t="s">
        <v>485</v>
      </c>
      <c r="Z42" s="297">
        <v>0</v>
      </c>
      <c r="AA42" s="297" t="s">
        <v>485</v>
      </c>
      <c r="AB42" s="297">
        <v>0</v>
      </c>
      <c r="AC42" s="297">
        <v>0</v>
      </c>
    </row>
    <row r="43" spans="1:29" x14ac:dyDescent="0.25">
      <c r="A43" s="298" t="s">
        <v>564</v>
      </c>
      <c r="B43" s="299" t="s">
        <v>565</v>
      </c>
      <c r="C43" s="297"/>
      <c r="D43" s="297"/>
      <c r="E43" s="297"/>
      <c r="F43" s="297"/>
      <c r="G43" s="297">
        <v>0</v>
      </c>
      <c r="H43" s="297">
        <v>0</v>
      </c>
      <c r="I43" s="302" t="s">
        <v>485</v>
      </c>
      <c r="J43" s="297">
        <v>0</v>
      </c>
      <c r="K43" s="297" t="s">
        <v>485</v>
      </c>
      <c r="L43" s="297">
        <v>0</v>
      </c>
      <c r="M43" s="302" t="s">
        <v>485</v>
      </c>
      <c r="N43" s="297">
        <v>0</v>
      </c>
      <c r="O43" s="297" t="s">
        <v>485</v>
      </c>
      <c r="P43" s="297">
        <v>0</v>
      </c>
      <c r="Q43" s="302" t="s">
        <v>485</v>
      </c>
      <c r="R43" s="297">
        <v>0</v>
      </c>
      <c r="S43" s="297" t="s">
        <v>485</v>
      </c>
      <c r="T43" s="297">
        <v>0</v>
      </c>
      <c r="U43" s="302" t="s">
        <v>485</v>
      </c>
      <c r="V43" s="297">
        <v>0</v>
      </c>
      <c r="W43" s="297" t="s">
        <v>485</v>
      </c>
      <c r="X43" s="297">
        <v>0</v>
      </c>
      <c r="Y43" s="302" t="s">
        <v>485</v>
      </c>
      <c r="Z43" s="297">
        <v>0</v>
      </c>
      <c r="AA43" s="297" t="s">
        <v>485</v>
      </c>
      <c r="AB43" s="297">
        <v>0</v>
      </c>
      <c r="AC43" s="297">
        <v>0</v>
      </c>
    </row>
    <row r="44" spans="1:29" x14ac:dyDescent="0.25">
      <c r="A44" s="298" t="s">
        <v>566</v>
      </c>
      <c r="B44" s="299" t="s">
        <v>567</v>
      </c>
      <c r="C44" s="297"/>
      <c r="D44" s="297"/>
      <c r="E44" s="297"/>
      <c r="F44" s="297"/>
      <c r="G44" s="297">
        <v>0</v>
      </c>
      <c r="H44" s="297">
        <v>0</v>
      </c>
      <c r="I44" s="302" t="s">
        <v>485</v>
      </c>
      <c r="J44" s="297">
        <v>0</v>
      </c>
      <c r="K44" s="297" t="s">
        <v>485</v>
      </c>
      <c r="L44" s="297">
        <v>0</v>
      </c>
      <c r="M44" s="302" t="s">
        <v>485</v>
      </c>
      <c r="N44" s="297">
        <v>0</v>
      </c>
      <c r="O44" s="297" t="s">
        <v>485</v>
      </c>
      <c r="P44" s="297">
        <v>0</v>
      </c>
      <c r="Q44" s="302" t="s">
        <v>485</v>
      </c>
      <c r="R44" s="297">
        <v>0</v>
      </c>
      <c r="S44" s="297" t="s">
        <v>485</v>
      </c>
      <c r="T44" s="297">
        <v>0</v>
      </c>
      <c r="U44" s="302" t="s">
        <v>485</v>
      </c>
      <c r="V44" s="297">
        <v>0</v>
      </c>
      <c r="W44" s="297" t="s">
        <v>485</v>
      </c>
      <c r="X44" s="297">
        <v>0</v>
      </c>
      <c r="Y44" s="302" t="s">
        <v>485</v>
      </c>
      <c r="Z44" s="297">
        <v>0</v>
      </c>
      <c r="AA44" s="297" t="s">
        <v>485</v>
      </c>
      <c r="AB44" s="297">
        <v>0</v>
      </c>
      <c r="AC44" s="297">
        <v>0</v>
      </c>
    </row>
    <row r="45" spans="1:29" x14ac:dyDescent="0.25">
      <c r="A45" s="298" t="s">
        <v>568</v>
      </c>
      <c r="B45" s="299" t="s">
        <v>569</v>
      </c>
      <c r="C45" s="297"/>
      <c r="D45" s="297"/>
      <c r="E45" s="297"/>
      <c r="F45" s="297"/>
      <c r="G45" s="297">
        <v>0</v>
      </c>
      <c r="H45" s="297">
        <v>0</v>
      </c>
      <c r="I45" s="302" t="s">
        <v>485</v>
      </c>
      <c r="J45" s="297">
        <v>0</v>
      </c>
      <c r="K45" s="297" t="s">
        <v>485</v>
      </c>
      <c r="L45" s="297">
        <v>0</v>
      </c>
      <c r="M45" s="302" t="s">
        <v>485</v>
      </c>
      <c r="N45" s="297">
        <v>0</v>
      </c>
      <c r="O45" s="297" t="s">
        <v>485</v>
      </c>
      <c r="P45" s="297">
        <v>0</v>
      </c>
      <c r="Q45" s="302" t="s">
        <v>485</v>
      </c>
      <c r="R45" s="297">
        <v>0</v>
      </c>
      <c r="S45" s="297" t="s">
        <v>485</v>
      </c>
      <c r="T45" s="297">
        <v>0</v>
      </c>
      <c r="U45" s="302" t="s">
        <v>485</v>
      </c>
      <c r="V45" s="297">
        <v>0</v>
      </c>
      <c r="W45" s="297" t="s">
        <v>485</v>
      </c>
      <c r="X45" s="297">
        <v>0</v>
      </c>
      <c r="Y45" s="302" t="s">
        <v>485</v>
      </c>
      <c r="Z45" s="297">
        <v>0</v>
      </c>
      <c r="AA45" s="297" t="s">
        <v>485</v>
      </c>
      <c r="AB45" s="297">
        <v>0</v>
      </c>
      <c r="AC45" s="297">
        <v>0</v>
      </c>
    </row>
    <row r="46" spans="1:29" x14ac:dyDescent="0.25">
      <c r="A46" s="298" t="s">
        <v>570</v>
      </c>
      <c r="B46" s="299" t="s">
        <v>571</v>
      </c>
      <c r="C46" s="297"/>
      <c r="D46" s="297"/>
      <c r="E46" s="297"/>
      <c r="F46" s="297"/>
      <c r="G46" s="297">
        <v>0</v>
      </c>
      <c r="H46" s="297">
        <v>0</v>
      </c>
      <c r="I46" s="302" t="s">
        <v>485</v>
      </c>
      <c r="J46" s="297">
        <v>0</v>
      </c>
      <c r="K46" s="297" t="s">
        <v>485</v>
      </c>
      <c r="L46" s="297">
        <v>0</v>
      </c>
      <c r="M46" s="302" t="s">
        <v>485</v>
      </c>
      <c r="N46" s="297">
        <v>0</v>
      </c>
      <c r="O46" s="297" t="s">
        <v>485</v>
      </c>
      <c r="P46" s="297">
        <v>0</v>
      </c>
      <c r="Q46" s="302" t="s">
        <v>485</v>
      </c>
      <c r="R46" s="297">
        <v>0</v>
      </c>
      <c r="S46" s="297" t="s">
        <v>485</v>
      </c>
      <c r="T46" s="297">
        <v>0</v>
      </c>
      <c r="U46" s="302" t="s">
        <v>485</v>
      </c>
      <c r="V46" s="297">
        <v>0</v>
      </c>
      <c r="W46" s="297" t="s">
        <v>485</v>
      </c>
      <c r="X46" s="297">
        <v>0</v>
      </c>
      <c r="Y46" s="302" t="s">
        <v>485</v>
      </c>
      <c r="Z46" s="297">
        <v>0</v>
      </c>
      <c r="AA46" s="297" t="s">
        <v>485</v>
      </c>
      <c r="AB46" s="297">
        <v>0</v>
      </c>
      <c r="AC46" s="297">
        <v>0</v>
      </c>
    </row>
    <row r="47" spans="1:29" x14ac:dyDescent="0.25">
      <c r="A47" s="295" t="s">
        <v>61</v>
      </c>
      <c r="B47" s="296" t="s">
        <v>160</v>
      </c>
      <c r="C47" s="297"/>
      <c r="D47" s="297"/>
      <c r="E47" s="297"/>
      <c r="F47" s="297"/>
      <c r="G47" s="297"/>
      <c r="H47" s="297"/>
      <c r="I47" s="297"/>
      <c r="J47" s="297"/>
      <c r="K47" s="297"/>
      <c r="L47" s="297"/>
      <c r="M47" s="297"/>
      <c r="N47" s="297"/>
      <c r="O47" s="297"/>
      <c r="P47" s="297"/>
      <c r="Q47" s="297"/>
      <c r="R47" s="297"/>
      <c r="S47" s="302"/>
      <c r="T47" s="297"/>
      <c r="U47" s="297"/>
      <c r="V47" s="297"/>
      <c r="W47" s="297"/>
      <c r="X47" s="297"/>
      <c r="Y47" s="297"/>
      <c r="Z47" s="297"/>
      <c r="AA47" s="297"/>
      <c r="AB47" s="297"/>
      <c r="AC47" s="297"/>
    </row>
    <row r="48" spans="1:29" x14ac:dyDescent="0.25">
      <c r="A48" s="298" t="s">
        <v>159</v>
      </c>
      <c r="B48" s="301" t="s">
        <v>560</v>
      </c>
      <c r="C48" s="297">
        <v>0</v>
      </c>
      <c r="D48" s="297">
        <v>0</v>
      </c>
      <c r="E48" s="297"/>
      <c r="F48" s="297"/>
      <c r="G48" s="297">
        <v>0</v>
      </c>
      <c r="H48" s="297">
        <v>0</v>
      </c>
      <c r="I48" s="297"/>
      <c r="J48" s="297">
        <v>0</v>
      </c>
      <c r="K48" s="297"/>
      <c r="L48" s="297">
        <v>0</v>
      </c>
      <c r="M48" s="297"/>
      <c r="N48" s="297">
        <v>0</v>
      </c>
      <c r="O48" s="297"/>
      <c r="P48" s="297">
        <v>0</v>
      </c>
      <c r="Q48" s="297"/>
      <c r="R48" s="297">
        <v>0</v>
      </c>
      <c r="S48" s="297"/>
      <c r="T48" s="297">
        <v>0</v>
      </c>
      <c r="U48" s="297"/>
      <c r="V48" s="297">
        <v>0</v>
      </c>
      <c r="W48" s="297"/>
      <c r="X48" s="297">
        <v>0</v>
      </c>
      <c r="Y48" s="297"/>
      <c r="Z48" s="297">
        <v>0</v>
      </c>
      <c r="AA48" s="297"/>
      <c r="AB48" s="297">
        <v>0</v>
      </c>
      <c r="AC48" s="297">
        <v>0</v>
      </c>
    </row>
    <row r="49" spans="1:29" ht="31.5" x14ac:dyDescent="0.25">
      <c r="A49" s="298" t="s">
        <v>158</v>
      </c>
      <c r="B49" s="301" t="s">
        <v>558</v>
      </c>
      <c r="C49" s="297">
        <v>0</v>
      </c>
      <c r="D49" s="297">
        <v>0</v>
      </c>
      <c r="E49" s="297"/>
      <c r="F49" s="297"/>
      <c r="G49" s="297">
        <v>0</v>
      </c>
      <c r="H49" s="297">
        <v>0</v>
      </c>
      <c r="I49" s="297"/>
      <c r="J49" s="297">
        <v>0</v>
      </c>
      <c r="K49" s="297"/>
      <c r="L49" s="297">
        <v>0</v>
      </c>
      <c r="M49" s="297"/>
      <c r="N49" s="297">
        <v>0</v>
      </c>
      <c r="O49" s="297"/>
      <c r="P49" s="297">
        <v>0</v>
      </c>
      <c r="Q49" s="297"/>
      <c r="R49" s="297">
        <v>0</v>
      </c>
      <c r="S49" s="297"/>
      <c r="T49" s="297">
        <v>0</v>
      </c>
      <c r="U49" s="297"/>
      <c r="V49" s="297">
        <v>0</v>
      </c>
      <c r="W49" s="297"/>
      <c r="X49" s="297">
        <v>0</v>
      </c>
      <c r="Y49" s="297"/>
      <c r="Z49" s="297">
        <v>0</v>
      </c>
      <c r="AA49" s="297"/>
      <c r="AB49" s="297">
        <v>0</v>
      </c>
      <c r="AC49" s="297">
        <v>0</v>
      </c>
    </row>
    <row r="50" spans="1:29" x14ac:dyDescent="0.25">
      <c r="A50" s="298" t="s">
        <v>157</v>
      </c>
      <c r="B50" s="299" t="s">
        <v>156</v>
      </c>
      <c r="C50" s="297">
        <v>0</v>
      </c>
      <c r="D50" s="297">
        <v>0</v>
      </c>
      <c r="E50" s="297"/>
      <c r="F50" s="297"/>
      <c r="G50" s="297">
        <v>0</v>
      </c>
      <c r="H50" s="297">
        <v>0</v>
      </c>
      <c r="I50" s="297"/>
      <c r="J50" s="297">
        <v>0</v>
      </c>
      <c r="K50" s="297"/>
      <c r="L50" s="297">
        <v>0</v>
      </c>
      <c r="M50" s="297"/>
      <c r="N50" s="297">
        <v>0</v>
      </c>
      <c r="O50" s="297"/>
      <c r="P50" s="297">
        <v>0</v>
      </c>
      <c r="Q50" s="297"/>
      <c r="R50" s="297">
        <v>0</v>
      </c>
      <c r="S50" s="297"/>
      <c r="T50" s="297">
        <v>0</v>
      </c>
      <c r="U50" s="297"/>
      <c r="V50" s="297">
        <v>0</v>
      </c>
      <c r="W50" s="297"/>
      <c r="X50" s="297">
        <v>0</v>
      </c>
      <c r="Y50" s="297"/>
      <c r="Z50" s="297">
        <v>0</v>
      </c>
      <c r="AA50" s="297"/>
      <c r="AB50" s="297">
        <v>0</v>
      </c>
      <c r="AC50" s="297">
        <v>0</v>
      </c>
    </row>
    <row r="51" spans="1:29" ht="31.5" x14ac:dyDescent="0.25">
      <c r="A51" s="298" t="s">
        <v>155</v>
      </c>
      <c r="B51" s="299" t="s">
        <v>154</v>
      </c>
      <c r="C51" s="297">
        <v>0</v>
      </c>
      <c r="D51" s="297">
        <v>0</v>
      </c>
      <c r="E51" s="297"/>
      <c r="F51" s="297"/>
      <c r="G51" s="297">
        <v>0</v>
      </c>
      <c r="H51" s="297">
        <v>0</v>
      </c>
      <c r="I51" s="297"/>
      <c r="J51" s="297">
        <v>0</v>
      </c>
      <c r="K51" s="297"/>
      <c r="L51" s="297">
        <v>0</v>
      </c>
      <c r="M51" s="297"/>
      <c r="N51" s="297">
        <v>0</v>
      </c>
      <c r="O51" s="297"/>
      <c r="P51" s="297">
        <v>0</v>
      </c>
      <c r="Q51" s="297"/>
      <c r="R51" s="297">
        <v>0</v>
      </c>
      <c r="S51" s="297"/>
      <c r="T51" s="297">
        <v>0</v>
      </c>
      <c r="U51" s="297"/>
      <c r="V51" s="297">
        <v>0</v>
      </c>
      <c r="W51" s="297"/>
      <c r="X51" s="297">
        <v>0</v>
      </c>
      <c r="Y51" s="297"/>
      <c r="Z51" s="297">
        <v>0</v>
      </c>
      <c r="AA51" s="297"/>
      <c r="AB51" s="297">
        <v>0</v>
      </c>
      <c r="AC51" s="297">
        <v>0</v>
      </c>
    </row>
    <row r="52" spans="1:29" ht="31.5" x14ac:dyDescent="0.25">
      <c r="A52" s="298" t="s">
        <v>153</v>
      </c>
      <c r="B52" s="299" t="s">
        <v>152</v>
      </c>
      <c r="C52" s="321">
        <v>153.804</v>
      </c>
      <c r="D52" s="321">
        <v>153.804</v>
      </c>
      <c r="E52" s="297"/>
      <c r="F52" s="297"/>
      <c r="G52" s="297">
        <v>0</v>
      </c>
      <c r="H52" s="297">
        <v>0</v>
      </c>
      <c r="I52" s="297"/>
      <c r="J52" s="297">
        <v>0</v>
      </c>
      <c r="K52" s="297"/>
      <c r="L52" s="297">
        <v>153.804</v>
      </c>
      <c r="M52" s="297"/>
      <c r="N52" s="321">
        <v>153.804</v>
      </c>
      <c r="O52" s="297"/>
      <c r="P52" s="297">
        <v>0</v>
      </c>
      <c r="Q52" s="297"/>
      <c r="R52" s="297">
        <v>0</v>
      </c>
      <c r="S52" s="297"/>
      <c r="T52" s="297">
        <v>0</v>
      </c>
      <c r="U52" s="297"/>
      <c r="V52" s="297">
        <v>0</v>
      </c>
      <c r="W52" s="297"/>
      <c r="X52" s="297">
        <v>0</v>
      </c>
      <c r="Y52" s="297"/>
      <c r="Z52" s="297">
        <v>0</v>
      </c>
      <c r="AA52" s="297"/>
      <c r="AB52" s="321">
        <v>153.804</v>
      </c>
      <c r="AC52" s="321">
        <v>153.804</v>
      </c>
    </row>
    <row r="53" spans="1:29" x14ac:dyDescent="0.25">
      <c r="A53" s="298" t="s">
        <v>151</v>
      </c>
      <c r="B53" s="299" t="s">
        <v>150</v>
      </c>
      <c r="C53" s="297">
        <v>0</v>
      </c>
      <c r="D53" s="297">
        <v>0</v>
      </c>
      <c r="E53" s="297"/>
      <c r="F53" s="297"/>
      <c r="G53" s="297">
        <v>0</v>
      </c>
      <c r="H53" s="297">
        <v>0</v>
      </c>
      <c r="I53" s="297"/>
      <c r="J53" s="297">
        <v>0</v>
      </c>
      <c r="K53" s="297"/>
      <c r="L53" s="297">
        <v>0</v>
      </c>
      <c r="M53" s="297"/>
      <c r="N53" s="297">
        <v>0</v>
      </c>
      <c r="O53" s="297"/>
      <c r="P53" s="297">
        <v>0</v>
      </c>
      <c r="Q53" s="297"/>
      <c r="R53" s="297">
        <v>0</v>
      </c>
      <c r="S53" s="297"/>
      <c r="T53" s="297">
        <v>0</v>
      </c>
      <c r="U53" s="297"/>
      <c r="V53" s="297">
        <v>0</v>
      </c>
      <c r="W53" s="297"/>
      <c r="X53" s="297">
        <v>0</v>
      </c>
      <c r="Y53" s="297"/>
      <c r="Z53" s="297">
        <v>0</v>
      </c>
      <c r="AA53" s="297"/>
      <c r="AB53" s="297">
        <v>0</v>
      </c>
      <c r="AC53" s="297">
        <v>0</v>
      </c>
    </row>
    <row r="54" spans="1:29" x14ac:dyDescent="0.25">
      <c r="A54" s="298" t="s">
        <v>149</v>
      </c>
      <c r="B54" s="299" t="s">
        <v>561</v>
      </c>
      <c r="C54" s="297">
        <v>0</v>
      </c>
      <c r="D54" s="297">
        <v>0</v>
      </c>
      <c r="E54" s="297"/>
      <c r="F54" s="297"/>
      <c r="G54" s="297">
        <v>0</v>
      </c>
      <c r="H54" s="297">
        <v>0</v>
      </c>
      <c r="I54" s="297"/>
      <c r="J54" s="297">
        <v>0</v>
      </c>
      <c r="K54" s="297"/>
      <c r="L54" s="297">
        <v>0</v>
      </c>
      <c r="M54" s="297"/>
      <c r="N54" s="297">
        <v>0</v>
      </c>
      <c r="O54" s="297"/>
      <c r="P54" s="297">
        <v>0</v>
      </c>
      <c r="Q54" s="297"/>
      <c r="R54" s="297">
        <v>0</v>
      </c>
      <c r="S54" s="297"/>
      <c r="T54" s="297">
        <v>0</v>
      </c>
      <c r="U54" s="297"/>
      <c r="V54" s="297">
        <v>0</v>
      </c>
      <c r="W54" s="297"/>
      <c r="X54" s="297">
        <v>0</v>
      </c>
      <c r="Y54" s="297"/>
      <c r="Z54" s="297">
        <v>0</v>
      </c>
      <c r="AA54" s="297"/>
      <c r="AB54" s="297">
        <v>0</v>
      </c>
      <c r="AC54" s="297">
        <v>0</v>
      </c>
    </row>
    <row r="55" spans="1:29" x14ac:dyDescent="0.25">
      <c r="A55" s="298" t="s">
        <v>572</v>
      </c>
      <c r="B55" s="299" t="s">
        <v>562</v>
      </c>
      <c r="C55" s="297">
        <v>0</v>
      </c>
      <c r="D55" s="297">
        <v>0</v>
      </c>
      <c r="E55" s="297"/>
      <c r="F55" s="297"/>
      <c r="G55" s="297">
        <v>0</v>
      </c>
      <c r="H55" s="297">
        <v>0</v>
      </c>
      <c r="I55" s="297"/>
      <c r="J55" s="297">
        <v>0</v>
      </c>
      <c r="K55" s="297"/>
      <c r="L55" s="297">
        <v>0</v>
      </c>
      <c r="M55" s="297"/>
      <c r="N55" s="297">
        <v>0</v>
      </c>
      <c r="O55" s="297"/>
      <c r="P55" s="297">
        <v>0</v>
      </c>
      <c r="Q55" s="297"/>
      <c r="R55" s="297">
        <v>0</v>
      </c>
      <c r="S55" s="297"/>
      <c r="T55" s="297">
        <v>0</v>
      </c>
      <c r="U55" s="297"/>
      <c r="V55" s="297">
        <v>0</v>
      </c>
      <c r="W55" s="297"/>
      <c r="X55" s="297">
        <v>0</v>
      </c>
      <c r="Y55" s="297"/>
      <c r="Z55" s="297">
        <v>0</v>
      </c>
      <c r="AA55" s="297"/>
      <c r="AB55" s="297">
        <v>0</v>
      </c>
      <c r="AC55" s="297">
        <v>0</v>
      </c>
    </row>
    <row r="56" spans="1:29" x14ac:dyDescent="0.25">
      <c r="A56" s="298" t="s">
        <v>573</v>
      </c>
      <c r="B56" s="299" t="s">
        <v>563</v>
      </c>
      <c r="C56" s="297">
        <v>0</v>
      </c>
      <c r="D56" s="297">
        <v>0</v>
      </c>
      <c r="E56" s="297"/>
      <c r="F56" s="297"/>
      <c r="G56" s="297">
        <v>0</v>
      </c>
      <c r="H56" s="297">
        <v>0</v>
      </c>
      <c r="I56" s="297"/>
      <c r="J56" s="297">
        <v>0</v>
      </c>
      <c r="K56" s="297"/>
      <c r="L56" s="297">
        <v>0</v>
      </c>
      <c r="M56" s="297"/>
      <c r="N56" s="297">
        <v>0</v>
      </c>
      <c r="O56" s="297"/>
      <c r="P56" s="297">
        <v>0</v>
      </c>
      <c r="Q56" s="297"/>
      <c r="R56" s="297">
        <v>0</v>
      </c>
      <c r="S56" s="297"/>
      <c r="T56" s="297">
        <v>0</v>
      </c>
      <c r="U56" s="297"/>
      <c r="V56" s="297">
        <v>0</v>
      </c>
      <c r="W56" s="297"/>
      <c r="X56" s="297">
        <v>0</v>
      </c>
      <c r="Y56" s="297"/>
      <c r="Z56" s="297">
        <v>0</v>
      </c>
      <c r="AA56" s="297"/>
      <c r="AB56" s="297">
        <v>0</v>
      </c>
      <c r="AC56" s="297">
        <v>0</v>
      </c>
    </row>
    <row r="57" spans="1:29" x14ac:dyDescent="0.25">
      <c r="A57" s="298" t="s">
        <v>574</v>
      </c>
      <c r="B57" s="299" t="s">
        <v>565</v>
      </c>
      <c r="C57" s="297">
        <v>0</v>
      </c>
      <c r="D57" s="297">
        <v>0</v>
      </c>
      <c r="E57" s="297"/>
      <c r="F57" s="297"/>
      <c r="G57" s="297">
        <v>0</v>
      </c>
      <c r="H57" s="297">
        <v>0</v>
      </c>
      <c r="I57" s="297"/>
      <c r="J57" s="297">
        <v>0</v>
      </c>
      <c r="K57" s="297"/>
      <c r="L57" s="297">
        <v>0</v>
      </c>
      <c r="M57" s="297"/>
      <c r="N57" s="297">
        <v>0</v>
      </c>
      <c r="O57" s="297"/>
      <c r="P57" s="297">
        <v>0</v>
      </c>
      <c r="Q57" s="297"/>
      <c r="R57" s="297">
        <v>0</v>
      </c>
      <c r="S57" s="297"/>
      <c r="T57" s="297">
        <v>0</v>
      </c>
      <c r="U57" s="297"/>
      <c r="V57" s="297">
        <v>0</v>
      </c>
      <c r="W57" s="297"/>
      <c r="X57" s="297">
        <v>0</v>
      </c>
      <c r="Y57" s="297"/>
      <c r="Z57" s="297">
        <v>0</v>
      </c>
      <c r="AA57" s="297"/>
      <c r="AB57" s="297">
        <v>0</v>
      </c>
      <c r="AC57" s="297">
        <v>0</v>
      </c>
    </row>
    <row r="58" spans="1:29" x14ac:dyDescent="0.25">
      <c r="A58" s="298" t="s">
        <v>575</v>
      </c>
      <c r="B58" s="299" t="s">
        <v>567</v>
      </c>
      <c r="C58" s="297">
        <v>0</v>
      </c>
      <c r="D58" s="297">
        <v>0</v>
      </c>
      <c r="E58" s="297"/>
      <c r="F58" s="297"/>
      <c r="G58" s="297">
        <v>0</v>
      </c>
      <c r="H58" s="297">
        <v>0</v>
      </c>
      <c r="I58" s="297"/>
      <c r="J58" s="297">
        <v>0</v>
      </c>
      <c r="K58" s="297"/>
      <c r="L58" s="297">
        <v>0</v>
      </c>
      <c r="M58" s="297"/>
      <c r="N58" s="297">
        <v>0</v>
      </c>
      <c r="O58" s="297"/>
      <c r="P58" s="297">
        <v>0</v>
      </c>
      <c r="Q58" s="297"/>
      <c r="R58" s="297">
        <v>0</v>
      </c>
      <c r="S58" s="297"/>
      <c r="T58" s="297">
        <v>0</v>
      </c>
      <c r="U58" s="297"/>
      <c r="V58" s="297">
        <v>0</v>
      </c>
      <c r="W58" s="297"/>
      <c r="X58" s="297">
        <v>0</v>
      </c>
      <c r="Y58" s="297"/>
      <c r="Z58" s="297">
        <v>0</v>
      </c>
      <c r="AA58" s="297"/>
      <c r="AB58" s="297">
        <v>0</v>
      </c>
      <c r="AC58" s="297">
        <v>0</v>
      </c>
    </row>
    <row r="59" spans="1:29" x14ac:dyDescent="0.25">
      <c r="A59" s="298" t="s">
        <v>576</v>
      </c>
      <c r="B59" s="299" t="s">
        <v>569</v>
      </c>
      <c r="C59" s="297">
        <v>0</v>
      </c>
      <c r="D59" s="297">
        <v>0</v>
      </c>
      <c r="E59" s="297"/>
      <c r="F59" s="297"/>
      <c r="G59" s="297">
        <v>0</v>
      </c>
      <c r="H59" s="297">
        <v>0</v>
      </c>
      <c r="I59" s="297"/>
      <c r="J59" s="297">
        <v>0</v>
      </c>
      <c r="K59" s="297"/>
      <c r="L59" s="297">
        <v>0</v>
      </c>
      <c r="M59" s="297"/>
      <c r="N59" s="297">
        <v>0</v>
      </c>
      <c r="O59" s="297"/>
      <c r="P59" s="297">
        <v>0</v>
      </c>
      <c r="Q59" s="297"/>
      <c r="R59" s="297">
        <v>0</v>
      </c>
      <c r="S59" s="297"/>
      <c r="T59" s="297">
        <v>0</v>
      </c>
      <c r="U59" s="297"/>
      <c r="V59" s="297">
        <v>0</v>
      </c>
      <c r="W59" s="297"/>
      <c r="X59" s="297">
        <v>0</v>
      </c>
      <c r="Y59" s="297"/>
      <c r="Z59" s="297">
        <v>0</v>
      </c>
      <c r="AA59" s="297"/>
      <c r="AB59" s="297">
        <v>0</v>
      </c>
      <c r="AC59" s="297">
        <v>0</v>
      </c>
    </row>
    <row r="60" spans="1:29" x14ac:dyDescent="0.25">
      <c r="A60" s="298" t="s">
        <v>577</v>
      </c>
      <c r="B60" s="299" t="s">
        <v>571</v>
      </c>
      <c r="C60" s="297">
        <v>0</v>
      </c>
      <c r="D60" s="297">
        <v>0</v>
      </c>
      <c r="E60" s="297"/>
      <c r="F60" s="297"/>
      <c r="G60" s="297">
        <v>0</v>
      </c>
      <c r="H60" s="297">
        <v>0</v>
      </c>
      <c r="I60" s="297"/>
      <c r="J60" s="297">
        <v>0</v>
      </c>
      <c r="K60" s="297"/>
      <c r="L60" s="297">
        <v>0</v>
      </c>
      <c r="M60" s="297"/>
      <c r="N60" s="297">
        <v>0</v>
      </c>
      <c r="O60" s="297"/>
      <c r="P60" s="297">
        <v>0</v>
      </c>
      <c r="Q60" s="297"/>
      <c r="R60" s="297">
        <v>0</v>
      </c>
      <c r="S60" s="297"/>
      <c r="T60" s="297">
        <v>0</v>
      </c>
      <c r="U60" s="297"/>
      <c r="V60" s="297">
        <v>0</v>
      </c>
      <c r="W60" s="297"/>
      <c r="X60" s="297">
        <v>0</v>
      </c>
      <c r="Y60" s="297"/>
      <c r="Z60" s="297">
        <v>0</v>
      </c>
      <c r="AA60" s="297"/>
      <c r="AB60" s="297">
        <v>0</v>
      </c>
      <c r="AC60" s="297">
        <v>0</v>
      </c>
    </row>
    <row r="61" spans="1:29" ht="31.5" x14ac:dyDescent="0.25">
      <c r="A61" s="295" t="s">
        <v>59</v>
      </c>
      <c r="B61" s="296" t="s">
        <v>148</v>
      </c>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row>
    <row r="62" spans="1:29" ht="18.75" customHeight="1" x14ac:dyDescent="0.25">
      <c r="A62" s="298" t="s">
        <v>147</v>
      </c>
      <c r="B62" s="299" t="s">
        <v>146</v>
      </c>
      <c r="C62" s="297">
        <v>1713.7820989099996</v>
      </c>
      <c r="D62" s="297">
        <v>1790.52877104</v>
      </c>
      <c r="E62" s="297"/>
      <c r="F62" s="297"/>
      <c r="G62" s="297">
        <v>0</v>
      </c>
      <c r="H62" s="297">
        <v>0</v>
      </c>
      <c r="I62" s="297"/>
      <c r="J62" s="297">
        <v>0</v>
      </c>
      <c r="K62" s="297"/>
      <c r="L62" s="297">
        <v>1713.7820989099998</v>
      </c>
      <c r="M62" s="297"/>
      <c r="N62" s="297">
        <v>1790.52877104</v>
      </c>
      <c r="O62" s="297"/>
      <c r="P62" s="297">
        <v>0</v>
      </c>
      <c r="Q62" s="297"/>
      <c r="R62" s="297">
        <v>0</v>
      </c>
      <c r="S62" s="297"/>
      <c r="T62" s="297">
        <v>0</v>
      </c>
      <c r="U62" s="297"/>
      <c r="V62" s="297">
        <v>0</v>
      </c>
      <c r="W62" s="297"/>
      <c r="X62" s="297">
        <v>0</v>
      </c>
      <c r="Y62" s="297"/>
      <c r="Z62" s="297">
        <v>0</v>
      </c>
      <c r="AA62" s="297"/>
      <c r="AB62" s="297">
        <v>1713.7820989099998</v>
      </c>
      <c r="AC62" s="297">
        <v>1790.52877104</v>
      </c>
    </row>
    <row r="63" spans="1:29" ht="18.75" customHeight="1" x14ac:dyDescent="0.25">
      <c r="A63" s="298" t="s">
        <v>145</v>
      </c>
      <c r="B63" s="299" t="s">
        <v>139</v>
      </c>
      <c r="C63" s="297"/>
      <c r="D63" s="297"/>
      <c r="E63" s="297"/>
      <c r="F63" s="297"/>
      <c r="G63" s="297">
        <v>0</v>
      </c>
      <c r="H63" s="297">
        <v>0</v>
      </c>
      <c r="I63" s="297"/>
      <c r="J63" s="297">
        <v>0</v>
      </c>
      <c r="K63" s="297"/>
      <c r="L63" s="297">
        <v>0</v>
      </c>
      <c r="M63" s="297"/>
      <c r="N63" s="297">
        <v>0</v>
      </c>
      <c r="O63" s="297"/>
      <c r="P63" s="297">
        <v>0</v>
      </c>
      <c r="Q63" s="297"/>
      <c r="R63" s="297">
        <v>0</v>
      </c>
      <c r="S63" s="297"/>
      <c r="T63" s="297">
        <v>0</v>
      </c>
      <c r="U63" s="297"/>
      <c r="V63" s="297">
        <v>0</v>
      </c>
      <c r="W63" s="297"/>
      <c r="X63" s="297">
        <v>0</v>
      </c>
      <c r="Y63" s="297"/>
      <c r="Z63" s="297">
        <v>0</v>
      </c>
      <c r="AA63" s="297"/>
      <c r="AB63" s="297">
        <v>0</v>
      </c>
      <c r="AC63" s="297">
        <v>0</v>
      </c>
    </row>
    <row r="64" spans="1:29" ht="18.75" customHeight="1" x14ac:dyDescent="0.25">
      <c r="A64" s="298" t="s">
        <v>144</v>
      </c>
      <c r="B64" s="301" t="s">
        <v>138</v>
      </c>
      <c r="C64" s="297"/>
      <c r="D64" s="297"/>
      <c r="E64" s="297"/>
      <c r="F64" s="297"/>
      <c r="G64" s="297">
        <v>0</v>
      </c>
      <c r="H64" s="297">
        <v>0</v>
      </c>
      <c r="I64" s="297"/>
      <c r="J64" s="297">
        <v>0</v>
      </c>
      <c r="K64" s="297"/>
      <c r="L64" s="297">
        <v>0</v>
      </c>
      <c r="M64" s="297"/>
      <c r="N64" s="297">
        <v>0</v>
      </c>
      <c r="O64" s="297"/>
      <c r="P64" s="297">
        <v>0</v>
      </c>
      <c r="Q64" s="297"/>
      <c r="R64" s="297">
        <v>0</v>
      </c>
      <c r="S64" s="297"/>
      <c r="T64" s="297">
        <v>0</v>
      </c>
      <c r="U64" s="297"/>
      <c r="V64" s="297">
        <v>0</v>
      </c>
      <c r="W64" s="297"/>
      <c r="X64" s="297">
        <v>0</v>
      </c>
      <c r="Y64" s="297"/>
      <c r="Z64" s="297">
        <v>0</v>
      </c>
      <c r="AA64" s="297"/>
      <c r="AB64" s="297">
        <v>0</v>
      </c>
      <c r="AC64" s="297">
        <v>0</v>
      </c>
    </row>
    <row r="65" spans="1:29" ht="18.75" customHeight="1" x14ac:dyDescent="0.25">
      <c r="A65" s="298" t="s">
        <v>143</v>
      </c>
      <c r="B65" s="301" t="s">
        <v>137</v>
      </c>
      <c r="C65" s="297"/>
      <c r="D65" s="297"/>
      <c r="E65" s="297"/>
      <c r="F65" s="297"/>
      <c r="G65" s="297">
        <v>0</v>
      </c>
      <c r="H65" s="297">
        <v>0</v>
      </c>
      <c r="I65" s="297"/>
      <c r="J65" s="297">
        <v>0</v>
      </c>
      <c r="K65" s="297"/>
      <c r="L65" s="297">
        <v>0</v>
      </c>
      <c r="M65" s="297"/>
      <c r="N65" s="297">
        <v>0</v>
      </c>
      <c r="O65" s="297"/>
      <c r="P65" s="297">
        <v>0</v>
      </c>
      <c r="Q65" s="297"/>
      <c r="R65" s="297">
        <v>0</v>
      </c>
      <c r="S65" s="297"/>
      <c r="T65" s="297">
        <v>0</v>
      </c>
      <c r="U65" s="297"/>
      <c r="V65" s="297">
        <v>0</v>
      </c>
      <c r="W65" s="297"/>
      <c r="X65" s="297">
        <v>0</v>
      </c>
      <c r="Y65" s="297"/>
      <c r="Z65" s="297">
        <v>0</v>
      </c>
      <c r="AA65" s="297"/>
      <c r="AB65" s="297">
        <v>0</v>
      </c>
      <c r="AC65" s="297">
        <v>0</v>
      </c>
    </row>
    <row r="66" spans="1:29" ht="18.75" customHeight="1" x14ac:dyDescent="0.25">
      <c r="A66" s="298" t="s">
        <v>142</v>
      </c>
      <c r="B66" s="301" t="s">
        <v>136</v>
      </c>
      <c r="C66" s="321"/>
      <c r="D66" s="321"/>
      <c r="E66" s="297"/>
      <c r="F66" s="297"/>
      <c r="G66" s="297">
        <v>0</v>
      </c>
      <c r="H66" s="297">
        <v>0</v>
      </c>
      <c r="I66" s="297"/>
      <c r="J66" s="297">
        <v>0</v>
      </c>
      <c r="K66" s="297"/>
      <c r="L66" s="297">
        <v>153.804</v>
      </c>
      <c r="M66" s="297"/>
      <c r="N66" s="321">
        <v>153.804</v>
      </c>
      <c r="O66" s="297"/>
      <c r="P66" s="297">
        <v>0</v>
      </c>
      <c r="Q66" s="297"/>
      <c r="R66" s="297">
        <v>0</v>
      </c>
      <c r="S66" s="297"/>
      <c r="T66" s="297">
        <v>0</v>
      </c>
      <c r="U66" s="297"/>
      <c r="V66" s="297">
        <v>0</v>
      </c>
      <c r="W66" s="297"/>
      <c r="X66" s="297">
        <v>0</v>
      </c>
      <c r="Y66" s="297"/>
      <c r="Z66" s="297">
        <v>0</v>
      </c>
      <c r="AA66" s="297"/>
      <c r="AB66" s="321">
        <v>153.804</v>
      </c>
      <c r="AC66" s="321">
        <v>153.804</v>
      </c>
    </row>
    <row r="67" spans="1:29" ht="18.75" customHeight="1" x14ac:dyDescent="0.25">
      <c r="A67" s="298" t="s">
        <v>141</v>
      </c>
      <c r="B67" s="301" t="s">
        <v>578</v>
      </c>
      <c r="C67" s="297"/>
      <c r="D67" s="297"/>
      <c r="E67" s="297"/>
      <c r="F67" s="297"/>
      <c r="G67" s="297">
        <v>0</v>
      </c>
      <c r="H67" s="297">
        <v>0</v>
      </c>
      <c r="I67" s="297"/>
      <c r="J67" s="297">
        <v>0</v>
      </c>
      <c r="K67" s="297"/>
      <c r="L67" s="297">
        <v>0</v>
      </c>
      <c r="M67" s="297"/>
      <c r="N67" s="297">
        <v>0</v>
      </c>
      <c r="O67" s="297"/>
      <c r="P67" s="297">
        <v>0</v>
      </c>
      <c r="Q67" s="297"/>
      <c r="R67" s="297">
        <v>0</v>
      </c>
      <c r="S67" s="297"/>
      <c r="T67" s="297">
        <v>0</v>
      </c>
      <c r="U67" s="297"/>
      <c r="V67" s="297">
        <v>0</v>
      </c>
      <c r="W67" s="297"/>
      <c r="X67" s="297">
        <v>0</v>
      </c>
      <c r="Y67" s="297"/>
      <c r="Z67" s="297">
        <v>0</v>
      </c>
      <c r="AA67" s="297"/>
      <c r="AB67" s="297">
        <v>0</v>
      </c>
      <c r="AC67" s="297">
        <v>0</v>
      </c>
    </row>
    <row r="68" spans="1:29" ht="18.75" customHeight="1" x14ac:dyDescent="0.25">
      <c r="A68" s="298" t="s">
        <v>579</v>
      </c>
      <c r="B68" s="301" t="s">
        <v>580</v>
      </c>
      <c r="C68" s="297"/>
      <c r="D68" s="297"/>
      <c r="E68" s="297"/>
      <c r="F68" s="297"/>
      <c r="G68" s="297">
        <v>0</v>
      </c>
      <c r="H68" s="297">
        <v>0</v>
      </c>
      <c r="I68" s="297"/>
      <c r="J68" s="297">
        <v>0</v>
      </c>
      <c r="K68" s="297"/>
      <c r="L68" s="297">
        <v>0</v>
      </c>
      <c r="M68" s="297"/>
      <c r="N68" s="297">
        <v>0</v>
      </c>
      <c r="O68" s="297"/>
      <c r="P68" s="297">
        <v>0</v>
      </c>
      <c r="Q68" s="297"/>
      <c r="R68" s="297">
        <v>0</v>
      </c>
      <c r="S68" s="297"/>
      <c r="T68" s="297">
        <v>0</v>
      </c>
      <c r="U68" s="297"/>
      <c r="V68" s="297">
        <v>0</v>
      </c>
      <c r="W68" s="297"/>
      <c r="X68" s="297">
        <v>0</v>
      </c>
      <c r="Y68" s="297"/>
      <c r="Z68" s="297">
        <v>0</v>
      </c>
      <c r="AA68" s="297"/>
      <c r="AB68" s="297">
        <v>0</v>
      </c>
      <c r="AC68" s="297">
        <v>0</v>
      </c>
    </row>
    <row r="69" spans="1:29" x14ac:dyDescent="0.25">
      <c r="A69" s="298" t="s">
        <v>581</v>
      </c>
      <c r="B69" s="301" t="s">
        <v>582</v>
      </c>
      <c r="C69" s="297"/>
      <c r="D69" s="297"/>
      <c r="E69" s="297"/>
      <c r="F69" s="297"/>
      <c r="G69" s="297">
        <v>0</v>
      </c>
      <c r="H69" s="297">
        <v>0</v>
      </c>
      <c r="I69" s="297"/>
      <c r="J69" s="297">
        <v>0</v>
      </c>
      <c r="K69" s="297"/>
      <c r="L69" s="297">
        <v>0</v>
      </c>
      <c r="M69" s="297"/>
      <c r="N69" s="297">
        <v>0</v>
      </c>
      <c r="O69" s="297"/>
      <c r="P69" s="297">
        <v>0</v>
      </c>
      <c r="Q69" s="297"/>
      <c r="R69" s="297">
        <v>0</v>
      </c>
      <c r="S69" s="297"/>
      <c r="T69" s="297">
        <v>0</v>
      </c>
      <c r="U69" s="297"/>
      <c r="V69" s="297">
        <v>0</v>
      </c>
      <c r="W69" s="297"/>
      <c r="X69" s="297">
        <v>0</v>
      </c>
      <c r="Y69" s="297"/>
      <c r="Z69" s="297">
        <v>0</v>
      </c>
      <c r="AA69" s="297"/>
      <c r="AB69" s="297">
        <v>0</v>
      </c>
      <c r="AC69" s="297">
        <v>0</v>
      </c>
    </row>
    <row r="70" spans="1:29" x14ac:dyDescent="0.25">
      <c r="A70" s="298" t="s">
        <v>583</v>
      </c>
      <c r="B70" s="301" t="s">
        <v>584</v>
      </c>
      <c r="C70" s="297"/>
      <c r="D70" s="297"/>
      <c r="E70" s="297"/>
      <c r="F70" s="297"/>
      <c r="G70" s="297">
        <v>0</v>
      </c>
      <c r="H70" s="297">
        <v>0</v>
      </c>
      <c r="I70" s="297"/>
      <c r="J70" s="297">
        <v>0</v>
      </c>
      <c r="K70" s="297"/>
      <c r="L70" s="297">
        <v>0</v>
      </c>
      <c r="M70" s="297"/>
      <c r="N70" s="297">
        <v>0</v>
      </c>
      <c r="O70" s="297"/>
      <c r="P70" s="297">
        <v>0</v>
      </c>
      <c r="Q70" s="297"/>
      <c r="R70" s="297">
        <v>0</v>
      </c>
      <c r="S70" s="297"/>
      <c r="T70" s="297">
        <v>0</v>
      </c>
      <c r="U70" s="297"/>
      <c r="V70" s="297">
        <v>0</v>
      </c>
      <c r="W70" s="297"/>
      <c r="X70" s="297">
        <v>0</v>
      </c>
      <c r="Y70" s="297"/>
      <c r="Z70" s="297">
        <v>0</v>
      </c>
      <c r="AA70" s="297"/>
      <c r="AB70" s="297">
        <v>0</v>
      </c>
      <c r="AC70" s="297">
        <v>0</v>
      </c>
    </row>
    <row r="71" spans="1:29" x14ac:dyDescent="0.25">
      <c r="A71" s="298" t="s">
        <v>585</v>
      </c>
      <c r="B71" s="301" t="s">
        <v>586</v>
      </c>
      <c r="C71" s="297"/>
      <c r="D71" s="297"/>
      <c r="E71" s="297"/>
      <c r="F71" s="297"/>
      <c r="G71" s="297">
        <v>0</v>
      </c>
      <c r="H71" s="297">
        <v>0</v>
      </c>
      <c r="I71" s="297"/>
      <c r="J71" s="297">
        <v>0</v>
      </c>
      <c r="K71" s="297"/>
      <c r="L71" s="297">
        <v>0</v>
      </c>
      <c r="M71" s="297"/>
      <c r="N71" s="297">
        <v>0</v>
      </c>
      <c r="O71" s="297"/>
      <c r="P71" s="297">
        <v>0</v>
      </c>
      <c r="Q71" s="297"/>
      <c r="R71" s="297">
        <v>0</v>
      </c>
      <c r="S71" s="297"/>
      <c r="T71" s="297">
        <v>0</v>
      </c>
      <c r="U71" s="297"/>
      <c r="V71" s="297">
        <v>0</v>
      </c>
      <c r="W71" s="297"/>
      <c r="X71" s="297">
        <v>0</v>
      </c>
      <c r="Y71" s="297"/>
      <c r="Z71" s="297">
        <v>0</v>
      </c>
      <c r="AA71" s="297"/>
      <c r="AB71" s="297">
        <v>0</v>
      </c>
      <c r="AC71" s="297">
        <v>0</v>
      </c>
    </row>
    <row r="72" spans="1:29" x14ac:dyDescent="0.25">
      <c r="A72" s="298" t="s">
        <v>587</v>
      </c>
      <c r="B72" s="301" t="s">
        <v>588</v>
      </c>
      <c r="C72" s="297"/>
      <c r="D72" s="297"/>
      <c r="E72" s="297"/>
      <c r="F72" s="297"/>
      <c r="G72" s="297">
        <v>0</v>
      </c>
      <c r="H72" s="297">
        <v>0</v>
      </c>
      <c r="I72" s="297"/>
      <c r="J72" s="297">
        <v>0</v>
      </c>
      <c r="K72" s="297"/>
      <c r="L72" s="297">
        <v>0</v>
      </c>
      <c r="M72" s="297"/>
      <c r="N72" s="297">
        <v>0</v>
      </c>
      <c r="O72" s="297"/>
      <c r="P72" s="297">
        <v>0</v>
      </c>
      <c r="Q72" s="297"/>
      <c r="R72" s="297">
        <v>0</v>
      </c>
      <c r="S72" s="297"/>
      <c r="T72" s="297">
        <v>0</v>
      </c>
      <c r="U72" s="297"/>
      <c r="V72" s="297">
        <v>0</v>
      </c>
      <c r="W72" s="297"/>
      <c r="X72" s="297">
        <v>0</v>
      </c>
      <c r="Y72" s="297"/>
      <c r="Z72" s="297">
        <v>0</v>
      </c>
      <c r="AA72" s="297"/>
      <c r="AB72" s="297">
        <v>0</v>
      </c>
      <c r="AC72" s="297">
        <v>0</v>
      </c>
    </row>
    <row r="73" spans="1:29" x14ac:dyDescent="0.25">
      <c r="A73" s="298" t="s">
        <v>589</v>
      </c>
      <c r="B73" s="301" t="s">
        <v>590</v>
      </c>
      <c r="C73" s="297"/>
      <c r="D73" s="297"/>
      <c r="E73" s="297"/>
      <c r="F73" s="297"/>
      <c r="G73" s="297">
        <v>0</v>
      </c>
      <c r="H73" s="297">
        <v>0</v>
      </c>
      <c r="I73" s="297"/>
      <c r="J73" s="297">
        <v>0</v>
      </c>
      <c r="K73" s="297"/>
      <c r="L73" s="297">
        <v>0</v>
      </c>
      <c r="M73" s="297"/>
      <c r="N73" s="297">
        <v>0</v>
      </c>
      <c r="O73" s="297"/>
      <c r="P73" s="297">
        <v>0</v>
      </c>
      <c r="Q73" s="297"/>
      <c r="R73" s="297">
        <v>0</v>
      </c>
      <c r="S73" s="297"/>
      <c r="T73" s="297">
        <v>0</v>
      </c>
      <c r="U73" s="297"/>
      <c r="V73" s="297">
        <v>0</v>
      </c>
      <c r="W73" s="297"/>
      <c r="X73" s="297">
        <v>0</v>
      </c>
      <c r="Y73" s="297"/>
      <c r="Z73" s="297">
        <v>0</v>
      </c>
      <c r="AA73" s="297"/>
      <c r="AB73" s="297">
        <v>0</v>
      </c>
      <c r="AC73" s="297">
        <v>0</v>
      </c>
    </row>
    <row r="74" spans="1:29" ht="31.5" x14ac:dyDescent="0.25">
      <c r="A74" s="295" t="s">
        <v>58</v>
      </c>
      <c r="B74" s="303" t="s">
        <v>235</v>
      </c>
      <c r="C74" s="297"/>
      <c r="D74" s="297"/>
      <c r="E74" s="297"/>
      <c r="F74" s="297"/>
      <c r="G74" s="297">
        <v>0</v>
      </c>
      <c r="H74" s="297">
        <v>0</v>
      </c>
      <c r="I74" s="297"/>
      <c r="J74" s="297">
        <v>0</v>
      </c>
      <c r="K74" s="297"/>
      <c r="L74" s="297">
        <v>0</v>
      </c>
      <c r="M74" s="297"/>
      <c r="N74" s="297">
        <v>0</v>
      </c>
      <c r="O74" s="297"/>
      <c r="P74" s="297">
        <v>0</v>
      </c>
      <c r="Q74" s="297"/>
      <c r="R74" s="297">
        <v>0</v>
      </c>
      <c r="S74" s="297"/>
      <c r="T74" s="297">
        <v>0</v>
      </c>
      <c r="U74" s="297"/>
      <c r="V74" s="297">
        <v>0</v>
      </c>
      <c r="W74" s="297"/>
      <c r="X74" s="297">
        <v>0</v>
      </c>
      <c r="Y74" s="297"/>
      <c r="Z74" s="297">
        <v>0</v>
      </c>
      <c r="AA74" s="297"/>
      <c r="AB74" s="297">
        <v>0</v>
      </c>
      <c r="AC74" s="297">
        <v>0</v>
      </c>
    </row>
    <row r="75" spans="1:29" ht="36.75" customHeight="1" x14ac:dyDescent="0.25">
      <c r="A75" s="295" t="s">
        <v>56</v>
      </c>
      <c r="B75" s="296" t="s">
        <v>140</v>
      </c>
      <c r="C75" s="297"/>
      <c r="D75" s="297"/>
      <c r="E75" s="297"/>
      <c r="F75" s="297"/>
      <c r="G75" s="297"/>
      <c r="H75" s="297"/>
      <c r="I75" s="297"/>
      <c r="J75" s="297"/>
      <c r="K75" s="297"/>
      <c r="L75" s="297"/>
      <c r="M75" s="297"/>
      <c r="N75" s="297"/>
      <c r="O75" s="297"/>
      <c r="P75" s="297"/>
      <c r="Q75" s="297"/>
      <c r="R75" s="297"/>
      <c r="S75" s="297"/>
      <c r="T75" s="297"/>
      <c r="U75" s="297"/>
      <c r="V75" s="297"/>
      <c r="W75" s="297"/>
      <c r="X75" s="297"/>
      <c r="Y75" s="297"/>
      <c r="Z75" s="297"/>
      <c r="AA75" s="297"/>
      <c r="AB75" s="297"/>
      <c r="AC75" s="297"/>
    </row>
    <row r="76" spans="1:29" x14ac:dyDescent="0.25">
      <c r="A76" s="298" t="s">
        <v>230</v>
      </c>
      <c r="B76" s="301" t="s">
        <v>560</v>
      </c>
      <c r="C76" s="297"/>
      <c r="D76" s="297"/>
      <c r="E76" s="297"/>
      <c r="F76" s="297"/>
      <c r="G76" s="297">
        <v>0</v>
      </c>
      <c r="H76" s="297">
        <v>0</v>
      </c>
      <c r="I76" s="297"/>
      <c r="J76" s="297">
        <v>0</v>
      </c>
      <c r="K76" s="297"/>
      <c r="L76" s="297">
        <v>0</v>
      </c>
      <c r="M76" s="297"/>
      <c r="N76" s="297">
        <v>0</v>
      </c>
      <c r="O76" s="297"/>
      <c r="P76" s="297">
        <v>0</v>
      </c>
      <c r="Q76" s="297"/>
      <c r="R76" s="297">
        <v>0</v>
      </c>
      <c r="S76" s="297"/>
      <c r="T76" s="297">
        <v>0</v>
      </c>
      <c r="U76" s="297"/>
      <c r="V76" s="297">
        <v>0</v>
      </c>
      <c r="W76" s="297"/>
      <c r="X76" s="297">
        <v>0</v>
      </c>
      <c r="Y76" s="297"/>
      <c r="Z76" s="297">
        <v>0</v>
      </c>
      <c r="AA76" s="297"/>
      <c r="AB76" s="297">
        <v>0</v>
      </c>
      <c r="AC76" s="297">
        <v>0</v>
      </c>
    </row>
    <row r="77" spans="1:29" ht="31.5" x14ac:dyDescent="0.25">
      <c r="A77" s="298" t="s">
        <v>231</v>
      </c>
      <c r="B77" s="301" t="s">
        <v>558</v>
      </c>
      <c r="C77" s="297"/>
      <c r="D77" s="297"/>
      <c r="E77" s="297"/>
      <c r="F77" s="297"/>
      <c r="G77" s="297">
        <v>0</v>
      </c>
      <c r="H77" s="297">
        <v>0</v>
      </c>
      <c r="I77" s="297"/>
      <c r="J77" s="297">
        <v>0</v>
      </c>
      <c r="K77" s="297"/>
      <c r="L77" s="297">
        <v>0</v>
      </c>
      <c r="M77" s="297"/>
      <c r="N77" s="297">
        <v>0</v>
      </c>
      <c r="O77" s="297"/>
      <c r="P77" s="297">
        <v>0</v>
      </c>
      <c r="Q77" s="297"/>
      <c r="R77" s="297">
        <v>0</v>
      </c>
      <c r="S77" s="297"/>
      <c r="T77" s="297">
        <v>0</v>
      </c>
      <c r="U77" s="297"/>
      <c r="V77" s="297">
        <v>0</v>
      </c>
      <c r="W77" s="297"/>
      <c r="X77" s="297">
        <v>0</v>
      </c>
      <c r="Y77" s="297"/>
      <c r="Z77" s="297">
        <v>0</v>
      </c>
      <c r="AA77" s="297"/>
      <c r="AB77" s="297">
        <v>0</v>
      </c>
      <c r="AC77" s="297">
        <v>0</v>
      </c>
    </row>
    <row r="78" spans="1:29" x14ac:dyDescent="0.25">
      <c r="A78" s="298" t="s">
        <v>232</v>
      </c>
      <c r="B78" s="299" t="s">
        <v>156</v>
      </c>
      <c r="C78" s="297"/>
      <c r="D78" s="297"/>
      <c r="E78" s="297"/>
      <c r="F78" s="297"/>
      <c r="G78" s="297">
        <v>0</v>
      </c>
      <c r="H78" s="297">
        <v>0</v>
      </c>
      <c r="I78" s="297"/>
      <c r="J78" s="297">
        <v>0</v>
      </c>
      <c r="K78" s="297"/>
      <c r="L78" s="297">
        <v>0</v>
      </c>
      <c r="M78" s="297"/>
      <c r="N78" s="297">
        <v>0</v>
      </c>
      <c r="O78" s="297"/>
      <c r="P78" s="297">
        <v>0</v>
      </c>
      <c r="Q78" s="297"/>
      <c r="R78" s="297">
        <v>0</v>
      </c>
      <c r="S78" s="297"/>
      <c r="T78" s="297">
        <v>0</v>
      </c>
      <c r="U78" s="297"/>
      <c r="V78" s="297">
        <v>0</v>
      </c>
      <c r="W78" s="297"/>
      <c r="X78" s="297">
        <v>0</v>
      </c>
      <c r="Y78" s="297"/>
      <c r="Z78" s="297">
        <v>0</v>
      </c>
      <c r="AA78" s="297"/>
      <c r="AB78" s="297">
        <v>0</v>
      </c>
      <c r="AC78" s="297">
        <v>0</v>
      </c>
    </row>
    <row r="79" spans="1:29" x14ac:dyDescent="0.25">
      <c r="A79" s="298" t="s">
        <v>233</v>
      </c>
      <c r="B79" s="299" t="s">
        <v>591</v>
      </c>
      <c r="C79" s="321"/>
      <c r="D79" s="321"/>
      <c r="E79" s="306"/>
      <c r="F79" s="306"/>
      <c r="G79" s="297">
        <v>0</v>
      </c>
      <c r="H79" s="297">
        <v>0</v>
      </c>
      <c r="I79" s="306"/>
      <c r="J79" s="297">
        <v>0</v>
      </c>
      <c r="K79" s="305"/>
      <c r="L79" s="297">
        <v>153.804</v>
      </c>
      <c r="M79" s="305"/>
      <c r="N79" s="321">
        <v>153.804</v>
      </c>
      <c r="O79" s="305"/>
      <c r="P79" s="297">
        <v>0</v>
      </c>
      <c r="Q79" s="305"/>
      <c r="R79" s="297">
        <v>0</v>
      </c>
      <c r="S79" s="305"/>
      <c r="T79" s="297">
        <v>0</v>
      </c>
      <c r="U79" s="305"/>
      <c r="V79" s="297">
        <v>0</v>
      </c>
      <c r="W79" s="305"/>
      <c r="X79" s="297">
        <v>0</v>
      </c>
      <c r="Y79" s="305"/>
      <c r="Z79" s="297">
        <v>0</v>
      </c>
      <c r="AA79" s="305"/>
      <c r="AB79" s="321">
        <v>153.804</v>
      </c>
      <c r="AC79" s="321">
        <v>153.804</v>
      </c>
    </row>
    <row r="80" spans="1:29" x14ac:dyDescent="0.25">
      <c r="A80" s="298" t="s">
        <v>234</v>
      </c>
      <c r="B80" s="299" t="s">
        <v>561</v>
      </c>
      <c r="C80" s="304"/>
      <c r="D80" s="305"/>
      <c r="E80" s="306"/>
      <c r="F80" s="306"/>
      <c r="G80" s="297">
        <v>0</v>
      </c>
      <c r="H80" s="297">
        <v>0</v>
      </c>
      <c r="I80" s="306"/>
      <c r="J80" s="297">
        <v>0</v>
      </c>
      <c r="K80" s="305"/>
      <c r="L80" s="297">
        <v>0</v>
      </c>
      <c r="M80" s="305"/>
      <c r="N80" s="297">
        <v>0</v>
      </c>
      <c r="O80" s="305"/>
      <c r="P80" s="297">
        <v>0</v>
      </c>
      <c r="Q80" s="305"/>
      <c r="R80" s="297">
        <v>0</v>
      </c>
      <c r="S80" s="305"/>
      <c r="T80" s="297">
        <v>0</v>
      </c>
      <c r="U80" s="305"/>
      <c r="V80" s="297">
        <v>0</v>
      </c>
      <c r="W80" s="305"/>
      <c r="X80" s="297">
        <v>0</v>
      </c>
      <c r="Y80" s="305"/>
      <c r="Z80" s="297">
        <v>0</v>
      </c>
      <c r="AA80" s="305"/>
      <c r="AB80" s="304">
        <v>0</v>
      </c>
      <c r="AC80" s="305">
        <v>0</v>
      </c>
    </row>
    <row r="81" spans="1:32" x14ac:dyDescent="0.25">
      <c r="A81" s="298" t="s">
        <v>592</v>
      </c>
      <c r="B81" s="299" t="s">
        <v>562</v>
      </c>
      <c r="C81" s="304"/>
      <c r="D81" s="305"/>
      <c r="E81" s="306"/>
      <c r="F81" s="306"/>
      <c r="G81" s="297">
        <v>0</v>
      </c>
      <c r="H81" s="297">
        <v>0</v>
      </c>
      <c r="I81" s="306"/>
      <c r="J81" s="297">
        <v>0</v>
      </c>
      <c r="K81" s="305"/>
      <c r="L81" s="297">
        <v>0</v>
      </c>
      <c r="M81" s="305"/>
      <c r="N81" s="297">
        <v>0</v>
      </c>
      <c r="O81" s="305"/>
      <c r="P81" s="297">
        <v>0</v>
      </c>
      <c r="Q81" s="305"/>
      <c r="R81" s="297">
        <v>0</v>
      </c>
      <c r="S81" s="305"/>
      <c r="T81" s="297">
        <v>0</v>
      </c>
      <c r="U81" s="305"/>
      <c r="V81" s="297">
        <v>0</v>
      </c>
      <c r="W81" s="305"/>
      <c r="X81" s="297">
        <v>0</v>
      </c>
      <c r="Y81" s="305"/>
      <c r="Z81" s="297">
        <v>0</v>
      </c>
      <c r="AA81" s="305"/>
      <c r="AB81" s="304">
        <v>0</v>
      </c>
      <c r="AC81" s="305">
        <v>0</v>
      </c>
    </row>
    <row r="82" spans="1:32" x14ac:dyDescent="0.25">
      <c r="A82" s="298" t="s">
        <v>593</v>
      </c>
      <c r="B82" s="299" t="s">
        <v>563</v>
      </c>
      <c r="C82" s="304"/>
      <c r="D82" s="305"/>
      <c r="E82" s="306"/>
      <c r="F82" s="306"/>
      <c r="G82" s="297">
        <v>0</v>
      </c>
      <c r="H82" s="297">
        <v>0</v>
      </c>
      <c r="I82" s="306"/>
      <c r="J82" s="297">
        <v>0</v>
      </c>
      <c r="K82" s="305"/>
      <c r="L82" s="297">
        <v>0</v>
      </c>
      <c r="M82" s="305"/>
      <c r="N82" s="297">
        <v>0</v>
      </c>
      <c r="O82" s="305"/>
      <c r="P82" s="297">
        <v>0</v>
      </c>
      <c r="Q82" s="305"/>
      <c r="R82" s="297">
        <v>0</v>
      </c>
      <c r="S82" s="305"/>
      <c r="T82" s="297">
        <v>0</v>
      </c>
      <c r="U82" s="305"/>
      <c r="V82" s="297">
        <v>0</v>
      </c>
      <c r="W82" s="305"/>
      <c r="X82" s="297">
        <v>0</v>
      </c>
      <c r="Y82" s="305"/>
      <c r="Z82" s="297">
        <v>0</v>
      </c>
      <c r="AA82" s="305"/>
      <c r="AB82" s="304">
        <v>0</v>
      </c>
      <c r="AC82" s="305">
        <v>0</v>
      </c>
    </row>
    <row r="83" spans="1:32" x14ac:dyDescent="0.25">
      <c r="A83" s="298" t="s">
        <v>594</v>
      </c>
      <c r="B83" s="299" t="s">
        <v>565</v>
      </c>
      <c r="C83" s="304"/>
      <c r="D83" s="305"/>
      <c r="E83" s="306"/>
      <c r="F83" s="306"/>
      <c r="G83" s="297">
        <v>0</v>
      </c>
      <c r="H83" s="297">
        <v>0</v>
      </c>
      <c r="I83" s="306"/>
      <c r="J83" s="297">
        <v>0</v>
      </c>
      <c r="K83" s="305"/>
      <c r="L83" s="297">
        <v>0</v>
      </c>
      <c r="M83" s="305"/>
      <c r="N83" s="297">
        <v>0</v>
      </c>
      <c r="O83" s="305"/>
      <c r="P83" s="297">
        <v>0</v>
      </c>
      <c r="Q83" s="305"/>
      <c r="R83" s="297">
        <v>0</v>
      </c>
      <c r="S83" s="305"/>
      <c r="T83" s="297">
        <v>0</v>
      </c>
      <c r="U83" s="305"/>
      <c r="V83" s="297">
        <v>0</v>
      </c>
      <c r="W83" s="305"/>
      <c r="X83" s="297">
        <v>0</v>
      </c>
      <c r="Y83" s="305"/>
      <c r="Z83" s="297">
        <v>0</v>
      </c>
      <c r="AA83" s="305"/>
      <c r="AB83" s="304">
        <v>0</v>
      </c>
      <c r="AC83" s="305">
        <v>0</v>
      </c>
    </row>
    <row r="84" spans="1:32" x14ac:dyDescent="0.25">
      <c r="A84" s="298" t="s">
        <v>595</v>
      </c>
      <c r="B84" s="299" t="s">
        <v>567</v>
      </c>
      <c r="C84" s="304"/>
      <c r="D84" s="305"/>
      <c r="E84" s="306"/>
      <c r="F84" s="306"/>
      <c r="G84" s="297">
        <v>0</v>
      </c>
      <c r="H84" s="297">
        <v>0</v>
      </c>
      <c r="I84" s="306"/>
      <c r="J84" s="297">
        <v>0</v>
      </c>
      <c r="K84" s="305"/>
      <c r="L84" s="297">
        <v>0</v>
      </c>
      <c r="M84" s="305"/>
      <c r="N84" s="297">
        <v>0</v>
      </c>
      <c r="O84" s="305"/>
      <c r="P84" s="297">
        <v>0</v>
      </c>
      <c r="Q84" s="305"/>
      <c r="R84" s="297">
        <v>0</v>
      </c>
      <c r="S84" s="305"/>
      <c r="T84" s="297">
        <v>0</v>
      </c>
      <c r="U84" s="305"/>
      <c r="V84" s="297">
        <v>0</v>
      </c>
      <c r="W84" s="305"/>
      <c r="X84" s="297">
        <v>0</v>
      </c>
      <c r="Y84" s="305"/>
      <c r="Z84" s="297">
        <v>0</v>
      </c>
      <c r="AA84" s="305"/>
      <c r="AB84" s="304">
        <v>0</v>
      </c>
      <c r="AC84" s="305">
        <v>0</v>
      </c>
    </row>
    <row r="85" spans="1:32" x14ac:dyDescent="0.25">
      <c r="A85" s="298" t="s">
        <v>596</v>
      </c>
      <c r="B85" s="299" t="s">
        <v>569</v>
      </c>
      <c r="C85" s="304"/>
      <c r="D85" s="305"/>
      <c r="E85" s="306"/>
      <c r="F85" s="306"/>
      <c r="G85" s="297">
        <v>0</v>
      </c>
      <c r="H85" s="297">
        <v>0</v>
      </c>
      <c r="I85" s="306"/>
      <c r="J85" s="297">
        <v>0</v>
      </c>
      <c r="K85" s="305"/>
      <c r="L85" s="297">
        <v>0</v>
      </c>
      <c r="M85" s="305"/>
      <c r="N85" s="297">
        <v>0</v>
      </c>
      <c r="O85" s="305"/>
      <c r="P85" s="297">
        <v>0</v>
      </c>
      <c r="Q85" s="305"/>
      <c r="R85" s="297">
        <v>0</v>
      </c>
      <c r="S85" s="305"/>
      <c r="T85" s="297">
        <v>0</v>
      </c>
      <c r="U85" s="305"/>
      <c r="V85" s="297">
        <v>0</v>
      </c>
      <c r="W85" s="305"/>
      <c r="X85" s="297">
        <v>0</v>
      </c>
      <c r="Y85" s="305"/>
      <c r="Z85" s="297">
        <v>0</v>
      </c>
      <c r="AA85" s="305"/>
      <c r="AB85" s="304">
        <v>0</v>
      </c>
      <c r="AC85" s="305">
        <v>0</v>
      </c>
    </row>
    <row r="86" spans="1:32" x14ac:dyDescent="0.25">
      <c r="A86" s="298" t="s">
        <v>597</v>
      </c>
      <c r="B86" s="299" t="s">
        <v>571</v>
      </c>
      <c r="C86" s="307"/>
      <c r="D86" s="305"/>
      <c r="E86" s="306"/>
      <c r="F86" s="306"/>
      <c r="G86" s="297">
        <v>0</v>
      </c>
      <c r="H86" s="297">
        <v>0</v>
      </c>
      <c r="I86" s="306"/>
      <c r="J86" s="297">
        <v>0</v>
      </c>
      <c r="K86" s="305"/>
      <c r="L86" s="297">
        <v>0</v>
      </c>
      <c r="M86" s="305"/>
      <c r="N86" s="297">
        <v>0</v>
      </c>
      <c r="O86" s="305"/>
      <c r="P86" s="297">
        <v>0</v>
      </c>
      <c r="Q86" s="305"/>
      <c r="R86" s="297">
        <v>0</v>
      </c>
      <c r="S86" s="305"/>
      <c r="T86" s="297">
        <v>0</v>
      </c>
      <c r="U86" s="305"/>
      <c r="V86" s="297">
        <v>0</v>
      </c>
      <c r="W86" s="305"/>
      <c r="X86" s="297">
        <v>0</v>
      </c>
      <c r="Y86" s="305"/>
      <c r="Z86" s="297">
        <v>0</v>
      </c>
      <c r="AA86" s="305"/>
      <c r="AB86" s="307">
        <v>0</v>
      </c>
      <c r="AC86" s="305">
        <v>0</v>
      </c>
    </row>
    <row r="87" spans="1:32" x14ac:dyDescent="0.25">
      <c r="A87" s="298" t="s">
        <v>597</v>
      </c>
      <c r="B87" s="299" t="s">
        <v>571</v>
      </c>
      <c r="C87" s="308"/>
      <c r="D87" s="309"/>
      <c r="E87" s="309"/>
      <c r="F87" s="309"/>
      <c r="G87" s="309">
        <v>0</v>
      </c>
      <c r="H87" s="309">
        <v>0</v>
      </c>
      <c r="I87" s="309"/>
      <c r="J87" s="309"/>
      <c r="K87" s="309"/>
      <c r="L87" s="309">
        <v>0</v>
      </c>
      <c r="M87" s="309"/>
      <c r="N87" s="310"/>
      <c r="O87" s="309"/>
      <c r="P87" s="309">
        <v>0</v>
      </c>
      <c r="Q87" s="309"/>
      <c r="R87" s="309"/>
      <c r="S87" s="309"/>
      <c r="T87" s="309">
        <v>0</v>
      </c>
      <c r="U87" s="309"/>
      <c r="V87" s="309"/>
      <c r="W87" s="309"/>
      <c r="X87" s="309">
        <v>0</v>
      </c>
      <c r="Y87" s="309"/>
      <c r="Z87" s="309"/>
      <c r="AA87" s="309"/>
      <c r="AB87" s="308"/>
      <c r="AC87" s="309"/>
    </row>
    <row r="88" spans="1:32" x14ac:dyDescent="0.25">
      <c r="A88" s="311"/>
      <c r="B88" s="312"/>
      <c r="C88" s="312"/>
      <c r="D88" s="312"/>
      <c r="E88" s="312"/>
      <c r="F88" s="312"/>
      <c r="G88" s="312"/>
      <c r="H88" s="312"/>
      <c r="I88" s="312"/>
      <c r="J88" s="312"/>
      <c r="K88" s="312"/>
      <c r="L88" s="312"/>
      <c r="M88" s="312"/>
      <c r="N88" s="312"/>
      <c r="O88" s="312"/>
      <c r="P88" s="311"/>
      <c r="Q88" s="311"/>
    </row>
    <row r="89" spans="1:32" ht="54" customHeight="1" x14ac:dyDescent="0.25">
      <c r="B89" s="462" t="s">
        <v>485</v>
      </c>
      <c r="C89" s="462"/>
      <c r="D89" s="462"/>
      <c r="E89" s="462"/>
      <c r="F89" s="462"/>
      <c r="G89" s="462"/>
      <c r="H89" s="462"/>
      <c r="I89" s="462"/>
      <c r="J89" s="462"/>
      <c r="K89" s="462"/>
      <c r="L89" s="462"/>
      <c r="M89" s="462"/>
      <c r="N89" s="313"/>
      <c r="O89" s="313"/>
      <c r="P89" s="314"/>
      <c r="Q89" s="314"/>
      <c r="R89" s="314"/>
      <c r="S89" s="314"/>
      <c r="T89" s="314"/>
      <c r="U89" s="314"/>
      <c r="V89" s="314"/>
      <c r="W89" s="314"/>
      <c r="X89" s="314"/>
      <c r="Y89" s="314"/>
      <c r="Z89" s="314"/>
      <c r="AA89" s="314"/>
      <c r="AB89" s="314"/>
      <c r="AC89" s="314"/>
      <c r="AD89" s="314"/>
      <c r="AE89" s="314"/>
      <c r="AF89" s="314"/>
    </row>
    <row r="91" spans="1:32" ht="50.25" customHeight="1" x14ac:dyDescent="0.25">
      <c r="B91" s="463" t="s">
        <v>485</v>
      </c>
      <c r="C91" s="463"/>
      <c r="D91" s="463"/>
      <c r="E91" s="463"/>
      <c r="F91" s="463"/>
      <c r="G91" s="463"/>
      <c r="H91" s="463"/>
      <c r="I91" s="463"/>
      <c r="J91" s="463"/>
      <c r="K91" s="463"/>
      <c r="L91" s="463"/>
      <c r="M91" s="463"/>
      <c r="N91" s="315"/>
      <c r="O91" s="315"/>
    </row>
    <row r="93" spans="1:32" ht="36.75" customHeight="1" x14ac:dyDescent="0.25">
      <c r="B93" s="462"/>
      <c r="C93" s="462"/>
      <c r="D93" s="462"/>
      <c r="E93" s="462"/>
      <c r="F93" s="462"/>
      <c r="G93" s="462"/>
      <c r="H93" s="462"/>
      <c r="I93" s="462"/>
      <c r="J93" s="462"/>
      <c r="K93" s="462"/>
      <c r="L93" s="462"/>
      <c r="M93" s="462"/>
      <c r="N93" s="313"/>
      <c r="O93" s="313"/>
    </row>
    <row r="94" spans="1:32" x14ac:dyDescent="0.25">
      <c r="B94" s="316"/>
      <c r="C94" s="316"/>
      <c r="D94" s="316"/>
      <c r="E94" s="316"/>
      <c r="F94" s="316"/>
      <c r="R94" s="317"/>
    </row>
    <row r="95" spans="1:32" ht="51" customHeight="1" x14ac:dyDescent="0.25">
      <c r="B95" s="462"/>
      <c r="C95" s="462"/>
      <c r="D95" s="462"/>
      <c r="E95" s="462"/>
      <c r="F95" s="462"/>
      <c r="G95" s="462"/>
      <c r="H95" s="462"/>
      <c r="I95" s="462"/>
      <c r="J95" s="462"/>
      <c r="K95" s="462"/>
      <c r="L95" s="462"/>
      <c r="M95" s="462"/>
      <c r="N95" s="313"/>
      <c r="O95" s="313"/>
      <c r="R95" s="317"/>
    </row>
    <row r="96" spans="1:32" ht="32.25" customHeight="1" x14ac:dyDescent="0.25">
      <c r="B96" s="463"/>
      <c r="C96" s="463"/>
      <c r="D96" s="463"/>
      <c r="E96" s="463"/>
      <c r="F96" s="463"/>
      <c r="G96" s="463"/>
      <c r="H96" s="463"/>
      <c r="I96" s="463"/>
      <c r="J96" s="463"/>
      <c r="K96" s="463"/>
      <c r="L96" s="463"/>
      <c r="M96" s="463"/>
      <c r="N96" s="315"/>
      <c r="O96" s="315"/>
    </row>
    <row r="97" spans="2:17" ht="51.75" customHeight="1" x14ac:dyDescent="0.25">
      <c r="B97" s="462"/>
      <c r="C97" s="462"/>
      <c r="D97" s="462"/>
      <c r="E97" s="462"/>
      <c r="F97" s="462"/>
      <c r="G97" s="462"/>
      <c r="H97" s="462"/>
      <c r="I97" s="462"/>
      <c r="J97" s="462"/>
      <c r="K97" s="462"/>
      <c r="L97" s="462"/>
      <c r="M97" s="462"/>
      <c r="N97" s="313"/>
      <c r="O97" s="313"/>
    </row>
    <row r="98" spans="2:17" ht="21.75" customHeight="1" x14ac:dyDescent="0.25">
      <c r="B98" s="460"/>
      <c r="C98" s="460"/>
      <c r="D98" s="460"/>
      <c r="E98" s="460"/>
      <c r="F98" s="460"/>
      <c r="G98" s="460"/>
      <c r="H98" s="460"/>
      <c r="I98" s="460"/>
      <c r="J98" s="460"/>
      <c r="K98" s="460"/>
      <c r="L98" s="460"/>
      <c r="M98" s="460"/>
      <c r="N98" s="318"/>
      <c r="O98" s="318"/>
      <c r="P98" s="319"/>
      <c r="Q98" s="319"/>
    </row>
    <row r="99" spans="2:17" ht="23.25" customHeight="1" x14ac:dyDescent="0.25">
      <c r="B99" s="319"/>
      <c r="C99" s="319"/>
      <c r="D99" s="319"/>
      <c r="E99" s="319"/>
      <c r="F99" s="319"/>
    </row>
    <row r="100" spans="2:17" ht="18.75" customHeight="1" x14ac:dyDescent="0.25">
      <c r="B100" s="461"/>
      <c r="C100" s="461"/>
      <c r="D100" s="461"/>
      <c r="E100" s="461"/>
      <c r="F100" s="461"/>
      <c r="G100" s="461"/>
      <c r="H100" s="461"/>
      <c r="I100" s="461"/>
      <c r="J100" s="461"/>
      <c r="K100" s="461"/>
      <c r="L100" s="461"/>
      <c r="M100" s="461"/>
      <c r="N100" s="320"/>
      <c r="O100" s="320"/>
    </row>
  </sheetData>
  <mergeCells count="39">
    <mergeCell ref="A4:AG4"/>
    <mergeCell ref="A12:AG12"/>
    <mergeCell ref="A9:AG9"/>
    <mergeCell ref="A11:AG11"/>
    <mergeCell ref="A8:AG8"/>
    <mergeCell ref="A6:AG6"/>
    <mergeCell ref="A14:AG14"/>
    <mergeCell ref="C20:D21"/>
    <mergeCell ref="A16:AG16"/>
    <mergeCell ref="A15:AG15"/>
    <mergeCell ref="A20:A22"/>
    <mergeCell ref="E20:F21"/>
    <mergeCell ref="A18:AG18"/>
    <mergeCell ref="AB20:AC21"/>
    <mergeCell ref="L20:O20"/>
    <mergeCell ref="L21:M21"/>
    <mergeCell ref="N21:O21"/>
    <mergeCell ref="G20:G22"/>
    <mergeCell ref="H21:I21"/>
    <mergeCell ref="H20:K20"/>
    <mergeCell ref="J21:K21"/>
    <mergeCell ref="B20:B22"/>
    <mergeCell ref="B100:M100"/>
    <mergeCell ref="B89:M89"/>
    <mergeCell ref="B91:M91"/>
    <mergeCell ref="B93:M93"/>
    <mergeCell ref="B95:M95"/>
    <mergeCell ref="B96:M96"/>
    <mergeCell ref="B97:M97"/>
    <mergeCell ref="V21:W21"/>
    <mergeCell ref="X20:AA20"/>
    <mergeCell ref="X21:Y21"/>
    <mergeCell ref="Z21:AA21"/>
    <mergeCell ref="B98:M98"/>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1"/>
  <sheetViews>
    <sheetView view="pageBreakPreview" topLeftCell="A10" zoomScale="70" zoomScaleSheetLayoutView="70" workbookViewId="0">
      <selection activeCell="AW10" sqref="AW1:AW1048576"/>
    </sheetView>
  </sheetViews>
  <sheetFormatPr defaultColWidth="9.140625" defaultRowHeight="15" x14ac:dyDescent="0.25"/>
  <cols>
    <col min="1" max="1" width="21.42578125" style="19" customWidth="1"/>
    <col min="2" max="2" width="23.140625" style="19" customWidth="1"/>
    <col min="3" max="3" width="21.28515625" style="19" customWidth="1"/>
    <col min="4" max="4" width="15.140625" style="19" customWidth="1"/>
    <col min="5" max="12" width="7.7109375" style="19" customWidth="1"/>
    <col min="13" max="13" width="10.7109375" style="19" customWidth="1"/>
    <col min="14" max="14" width="38" style="19" customWidth="1"/>
    <col min="15" max="15" width="17.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6.28515625" style="19" customWidth="1"/>
    <col min="24" max="25" width="10.7109375" style="19" customWidth="1"/>
    <col min="26" max="26" width="7.7109375" style="19" customWidth="1"/>
    <col min="27" max="28" width="10.7109375" style="19" customWidth="1"/>
    <col min="29" max="29" width="26.140625" style="19" customWidth="1"/>
    <col min="30" max="30" width="10.7109375" style="19" customWidth="1"/>
    <col min="31" max="31" width="15.85546875" style="19" customWidth="1"/>
    <col min="32" max="32" width="11.7109375" style="19" customWidth="1"/>
    <col min="33" max="33" width="20.28515625" style="19" customWidth="1"/>
    <col min="34" max="34" width="13.140625" style="19" customWidth="1"/>
    <col min="35" max="35" width="12.5703125" style="19" customWidth="1"/>
    <col min="36" max="36" width="11.7109375" style="19" customWidth="1"/>
    <col min="37" max="37" width="12" style="19" customWidth="1"/>
    <col min="38" max="38" width="12.28515625" style="19" customWidth="1"/>
    <col min="39" max="39" width="25.1406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9.7109375" style="19" customWidth="1"/>
    <col min="49" max="49" width="9.140625"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84" t="str">
        <f>'1. паспорт местоположение'!A5:C5</f>
        <v>Год раскрытия информации: 2023 год</v>
      </c>
      <c r="B5" s="384"/>
      <c r="C5" s="384"/>
      <c r="D5" s="384"/>
      <c r="E5" s="384"/>
      <c r="F5" s="384"/>
      <c r="G5" s="384"/>
      <c r="H5" s="384"/>
      <c r="I5" s="384"/>
      <c r="J5" s="384"/>
      <c r="K5" s="384"/>
      <c r="L5" s="384"/>
      <c r="M5" s="384"/>
      <c r="N5" s="384"/>
      <c r="O5" s="384"/>
      <c r="P5" s="384"/>
      <c r="Q5" s="384"/>
      <c r="R5" s="384"/>
      <c r="S5" s="384"/>
      <c r="T5" s="384"/>
      <c r="U5" s="384"/>
      <c r="V5" s="384"/>
      <c r="W5" s="384"/>
      <c r="X5" s="384"/>
      <c r="Y5" s="384"/>
      <c r="Z5" s="384"/>
      <c r="AA5" s="384"/>
      <c r="AB5" s="384"/>
      <c r="AC5" s="384"/>
      <c r="AD5" s="384"/>
      <c r="AE5" s="384"/>
      <c r="AF5" s="384"/>
      <c r="AG5" s="384"/>
      <c r="AH5" s="384"/>
      <c r="AI5" s="384"/>
      <c r="AJ5" s="384"/>
      <c r="AK5" s="384"/>
      <c r="AL5" s="384"/>
      <c r="AM5" s="384"/>
      <c r="AN5" s="384"/>
      <c r="AO5" s="384"/>
      <c r="AP5" s="384"/>
      <c r="AQ5" s="384"/>
      <c r="AR5" s="384"/>
      <c r="AS5" s="384"/>
      <c r="AT5" s="384"/>
      <c r="AU5" s="384"/>
      <c r="AV5" s="384"/>
    </row>
    <row r="6" spans="1:48" ht="18.75" x14ac:dyDescent="0.3">
      <c r="AV6" s="15"/>
    </row>
    <row r="7" spans="1:48" ht="18.75" x14ac:dyDescent="0.25">
      <c r="A7" s="388" t="s">
        <v>9</v>
      </c>
      <c r="B7" s="388"/>
      <c r="C7" s="388"/>
      <c r="D7" s="388"/>
      <c r="E7" s="388"/>
      <c r="F7" s="388"/>
      <c r="G7" s="388"/>
      <c r="H7" s="388"/>
      <c r="I7" s="388"/>
      <c r="J7" s="388"/>
      <c r="K7" s="388"/>
      <c r="L7" s="388"/>
      <c r="M7" s="388"/>
      <c r="N7" s="388"/>
      <c r="O7" s="388"/>
      <c r="P7" s="388"/>
      <c r="Q7" s="388"/>
      <c r="R7" s="388"/>
      <c r="S7" s="388"/>
      <c r="T7" s="388"/>
      <c r="U7" s="388"/>
      <c r="V7" s="388"/>
      <c r="W7" s="388"/>
      <c r="X7" s="388"/>
      <c r="Y7" s="388"/>
      <c r="Z7" s="388"/>
      <c r="AA7" s="388"/>
      <c r="AB7" s="388"/>
      <c r="AC7" s="388"/>
      <c r="AD7" s="388"/>
      <c r="AE7" s="388"/>
      <c r="AF7" s="388"/>
      <c r="AG7" s="388"/>
      <c r="AH7" s="388"/>
      <c r="AI7" s="388"/>
      <c r="AJ7" s="388"/>
      <c r="AK7" s="388"/>
      <c r="AL7" s="388"/>
      <c r="AM7" s="388"/>
      <c r="AN7" s="388"/>
      <c r="AO7" s="388"/>
      <c r="AP7" s="388"/>
      <c r="AQ7" s="388"/>
      <c r="AR7" s="388"/>
      <c r="AS7" s="388"/>
      <c r="AT7" s="388"/>
      <c r="AU7" s="388"/>
      <c r="AV7" s="388"/>
    </row>
    <row r="8" spans="1:48" ht="18.75" x14ac:dyDescent="0.25">
      <c r="A8" s="388"/>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388"/>
      <c r="AB8" s="388"/>
      <c r="AC8" s="388"/>
      <c r="AD8" s="388"/>
      <c r="AE8" s="388"/>
      <c r="AF8" s="388"/>
      <c r="AG8" s="388"/>
      <c r="AH8" s="388"/>
      <c r="AI8" s="388"/>
      <c r="AJ8" s="388"/>
      <c r="AK8" s="388"/>
      <c r="AL8" s="388"/>
      <c r="AM8" s="388"/>
      <c r="AN8" s="388"/>
      <c r="AO8" s="388"/>
      <c r="AP8" s="388"/>
      <c r="AQ8" s="388"/>
      <c r="AR8" s="388"/>
      <c r="AS8" s="388"/>
      <c r="AT8" s="388"/>
      <c r="AU8" s="388"/>
      <c r="AV8" s="388"/>
    </row>
    <row r="9" spans="1:48" ht="15.75" x14ac:dyDescent="0.25">
      <c r="A9" s="395" t="str">
        <f>'1. паспорт местоположение'!A9:C9</f>
        <v xml:space="preserve"> АО "Россети Тюмень" </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c r="AS9" s="395"/>
      <c r="AT9" s="395"/>
      <c r="AU9" s="395"/>
      <c r="AV9" s="395"/>
    </row>
    <row r="10" spans="1:48" ht="15.75" x14ac:dyDescent="0.25">
      <c r="A10" s="385" t="s">
        <v>8</v>
      </c>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5"/>
      <c r="AJ10" s="385"/>
      <c r="AK10" s="385"/>
      <c r="AL10" s="385"/>
      <c r="AM10" s="385"/>
      <c r="AN10" s="385"/>
      <c r="AO10" s="385"/>
      <c r="AP10" s="385"/>
      <c r="AQ10" s="385"/>
      <c r="AR10" s="385"/>
      <c r="AS10" s="385"/>
      <c r="AT10" s="385"/>
      <c r="AU10" s="385"/>
      <c r="AV10" s="385"/>
    </row>
    <row r="11" spans="1:48" ht="18.75" x14ac:dyDescent="0.25">
      <c r="A11" s="388"/>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c r="AD11" s="388"/>
      <c r="AE11" s="388"/>
      <c r="AF11" s="388"/>
      <c r="AG11" s="388"/>
      <c r="AH11" s="388"/>
      <c r="AI11" s="388"/>
      <c r="AJ11" s="388"/>
      <c r="AK11" s="388"/>
      <c r="AL11" s="388"/>
      <c r="AM11" s="388"/>
      <c r="AN11" s="388"/>
      <c r="AO11" s="388"/>
      <c r="AP11" s="388"/>
      <c r="AQ11" s="388"/>
      <c r="AR11" s="388"/>
      <c r="AS11" s="388"/>
      <c r="AT11" s="388"/>
      <c r="AU11" s="388"/>
      <c r="AV11" s="388"/>
    </row>
    <row r="12" spans="1:48" ht="15.75" x14ac:dyDescent="0.25">
      <c r="A12" s="395" t="str">
        <f>'1. паспорт местоположение'!A12:C12</f>
        <v>H_TP1200.VL.0021</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c r="AS12" s="395"/>
      <c r="AT12" s="395"/>
      <c r="AU12" s="395"/>
      <c r="AV12" s="395"/>
    </row>
    <row r="13" spans="1:48" ht="15.75" x14ac:dyDescent="0.25">
      <c r="A13" s="385" t="s">
        <v>7</v>
      </c>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385"/>
      <c r="AB13" s="385"/>
      <c r="AC13" s="385"/>
      <c r="AD13" s="385"/>
      <c r="AE13" s="385"/>
      <c r="AF13" s="385"/>
      <c r="AG13" s="385"/>
      <c r="AH13" s="385"/>
      <c r="AI13" s="385"/>
      <c r="AJ13" s="385"/>
      <c r="AK13" s="385"/>
      <c r="AL13" s="385"/>
      <c r="AM13" s="385"/>
      <c r="AN13" s="385"/>
      <c r="AO13" s="385"/>
      <c r="AP13" s="385"/>
      <c r="AQ13" s="385"/>
      <c r="AR13" s="385"/>
      <c r="AS13" s="385"/>
      <c r="AT13" s="385"/>
      <c r="AU13" s="385"/>
      <c r="AV13" s="385"/>
    </row>
    <row r="14" spans="1:48" ht="18.75" x14ac:dyDescent="0.25">
      <c r="A14" s="396"/>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c r="AD14" s="396"/>
      <c r="AE14" s="396"/>
      <c r="AF14" s="396"/>
      <c r="AG14" s="396"/>
      <c r="AH14" s="396"/>
      <c r="AI14" s="396"/>
      <c r="AJ14" s="396"/>
      <c r="AK14" s="396"/>
      <c r="AL14" s="396"/>
      <c r="AM14" s="396"/>
      <c r="AN14" s="396"/>
      <c r="AO14" s="396"/>
      <c r="AP14" s="396"/>
      <c r="AQ14" s="396"/>
      <c r="AR14" s="396"/>
      <c r="AS14" s="396"/>
      <c r="AT14" s="396"/>
      <c r="AU14" s="396"/>
      <c r="AV14" s="396"/>
    </row>
    <row r="15" spans="1:48" ht="15.75" x14ac:dyDescent="0.25">
      <c r="A15" s="395" t="str">
        <f>'1. паспорт местоположение'!A15:C15</f>
        <v>Реконструкция ВЛ 110 кВ Снежная – Ханты-Мансийская (Замена провода АЖ 120 на АС 120 на участке ВЛ 110 кВ Снежная – Фоминская)</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c r="AS15" s="395"/>
      <c r="AT15" s="395"/>
      <c r="AU15" s="395"/>
      <c r="AV15" s="395"/>
    </row>
    <row r="16" spans="1:48" ht="15.75" x14ac:dyDescent="0.25">
      <c r="A16" s="385" t="s">
        <v>6</v>
      </c>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c r="AD16" s="385"/>
      <c r="AE16" s="385"/>
      <c r="AF16" s="385"/>
      <c r="AG16" s="385"/>
      <c r="AH16" s="385"/>
      <c r="AI16" s="385"/>
      <c r="AJ16" s="385"/>
      <c r="AK16" s="385"/>
      <c r="AL16" s="385"/>
      <c r="AM16" s="385"/>
      <c r="AN16" s="385"/>
      <c r="AO16" s="385"/>
      <c r="AP16" s="385"/>
      <c r="AQ16" s="385"/>
      <c r="AR16" s="385"/>
      <c r="AS16" s="385"/>
      <c r="AT16" s="385"/>
      <c r="AU16" s="385"/>
      <c r="AV16" s="385"/>
    </row>
    <row r="17" spans="1:49" x14ac:dyDescent="0.25">
      <c r="A17" s="431"/>
      <c r="B17" s="431"/>
      <c r="C17" s="431"/>
      <c r="D17" s="431"/>
      <c r="E17" s="431"/>
      <c r="F17" s="431"/>
      <c r="G17" s="431"/>
      <c r="H17" s="431"/>
      <c r="I17" s="431"/>
      <c r="J17" s="431"/>
      <c r="K17" s="431"/>
      <c r="L17" s="431"/>
      <c r="M17" s="431"/>
      <c r="N17" s="431"/>
      <c r="O17" s="431"/>
      <c r="P17" s="431"/>
      <c r="Q17" s="431"/>
      <c r="R17" s="431"/>
      <c r="S17" s="431"/>
      <c r="T17" s="431"/>
      <c r="U17" s="431"/>
      <c r="V17" s="431"/>
      <c r="W17" s="431"/>
      <c r="X17" s="431"/>
      <c r="Y17" s="431"/>
      <c r="Z17" s="431"/>
      <c r="AA17" s="431"/>
      <c r="AB17" s="431"/>
      <c r="AC17" s="431"/>
      <c r="AD17" s="431"/>
      <c r="AE17" s="431"/>
      <c r="AF17" s="431"/>
      <c r="AG17" s="431"/>
      <c r="AH17" s="431"/>
      <c r="AI17" s="431"/>
      <c r="AJ17" s="431"/>
      <c r="AK17" s="431"/>
      <c r="AL17" s="431"/>
      <c r="AM17" s="431"/>
      <c r="AN17" s="431"/>
      <c r="AO17" s="431"/>
      <c r="AP17" s="431"/>
      <c r="AQ17" s="431"/>
      <c r="AR17" s="431"/>
      <c r="AS17" s="431"/>
      <c r="AT17" s="431"/>
      <c r="AU17" s="431"/>
      <c r="AV17" s="431"/>
    </row>
    <row r="18" spans="1:49" ht="14.25" customHeight="1" x14ac:dyDescent="0.25">
      <c r="A18" s="431"/>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c r="AD18" s="431"/>
      <c r="AE18" s="431"/>
      <c r="AF18" s="431"/>
      <c r="AG18" s="431"/>
      <c r="AH18" s="431"/>
      <c r="AI18" s="431"/>
      <c r="AJ18" s="431"/>
      <c r="AK18" s="431"/>
      <c r="AL18" s="431"/>
      <c r="AM18" s="431"/>
      <c r="AN18" s="431"/>
      <c r="AO18" s="431"/>
      <c r="AP18" s="431"/>
      <c r="AQ18" s="431"/>
      <c r="AR18" s="431"/>
      <c r="AS18" s="431"/>
      <c r="AT18" s="431"/>
      <c r="AU18" s="431"/>
      <c r="AV18" s="431"/>
    </row>
    <row r="19" spans="1:49" x14ac:dyDescent="0.25">
      <c r="A19" s="431"/>
      <c r="B19" s="431"/>
      <c r="C19" s="431"/>
      <c r="D19" s="431"/>
      <c r="E19" s="431"/>
      <c r="F19" s="431"/>
      <c r="G19" s="431"/>
      <c r="H19" s="431"/>
      <c r="I19" s="431"/>
      <c r="J19" s="431"/>
      <c r="K19" s="431"/>
      <c r="L19" s="431"/>
      <c r="M19" s="431"/>
      <c r="N19" s="431"/>
      <c r="O19" s="431"/>
      <c r="P19" s="431"/>
      <c r="Q19" s="431"/>
      <c r="R19" s="431"/>
      <c r="S19" s="431"/>
      <c r="T19" s="431"/>
      <c r="U19" s="431"/>
      <c r="V19" s="431"/>
      <c r="W19" s="431"/>
      <c r="X19" s="431"/>
      <c r="Y19" s="431"/>
      <c r="Z19" s="431"/>
      <c r="AA19" s="431"/>
      <c r="AB19" s="431"/>
      <c r="AC19" s="431"/>
      <c r="AD19" s="431"/>
      <c r="AE19" s="431"/>
      <c r="AF19" s="431"/>
      <c r="AG19" s="431"/>
      <c r="AH19" s="431"/>
      <c r="AI19" s="431"/>
      <c r="AJ19" s="431"/>
      <c r="AK19" s="431"/>
      <c r="AL19" s="431"/>
      <c r="AM19" s="431"/>
      <c r="AN19" s="431"/>
      <c r="AO19" s="431"/>
      <c r="AP19" s="431"/>
      <c r="AQ19" s="431"/>
      <c r="AR19" s="431"/>
      <c r="AS19" s="431"/>
      <c r="AT19" s="431"/>
      <c r="AU19" s="431"/>
      <c r="AV19" s="431"/>
    </row>
    <row r="20" spans="1:49" s="22" customFormat="1" x14ac:dyDescent="0.25">
      <c r="A20" s="425"/>
      <c r="B20" s="425"/>
      <c r="C20" s="425"/>
      <c r="D20" s="425"/>
      <c r="E20" s="425"/>
      <c r="F20" s="425"/>
      <c r="G20" s="425"/>
      <c r="H20" s="425"/>
      <c r="I20" s="425"/>
      <c r="J20" s="425"/>
      <c r="K20" s="425"/>
      <c r="L20" s="425"/>
      <c r="M20" s="425"/>
      <c r="N20" s="425"/>
      <c r="O20" s="425"/>
      <c r="P20" s="425"/>
      <c r="Q20" s="425"/>
      <c r="R20" s="425"/>
      <c r="S20" s="425"/>
      <c r="T20" s="425"/>
      <c r="U20" s="425"/>
      <c r="V20" s="425"/>
      <c r="W20" s="425"/>
      <c r="X20" s="425"/>
      <c r="Y20" s="425"/>
      <c r="Z20" s="425"/>
      <c r="AA20" s="425"/>
      <c r="AB20" s="425"/>
      <c r="AC20" s="425"/>
      <c r="AD20" s="425"/>
      <c r="AE20" s="425"/>
      <c r="AF20" s="425"/>
      <c r="AG20" s="425"/>
      <c r="AH20" s="425"/>
      <c r="AI20" s="425"/>
      <c r="AJ20" s="425"/>
      <c r="AK20" s="425"/>
      <c r="AL20" s="425"/>
      <c r="AM20" s="425"/>
      <c r="AN20" s="425"/>
      <c r="AO20" s="425"/>
      <c r="AP20" s="425"/>
      <c r="AQ20" s="425"/>
      <c r="AR20" s="425"/>
      <c r="AS20" s="425"/>
      <c r="AT20" s="425"/>
      <c r="AU20" s="425"/>
      <c r="AV20" s="425"/>
    </row>
    <row r="21" spans="1:49" s="22" customFormat="1" x14ac:dyDescent="0.25">
      <c r="A21" s="492" t="s">
        <v>430</v>
      </c>
      <c r="B21" s="492"/>
      <c r="C21" s="492"/>
      <c r="D21" s="492"/>
      <c r="E21" s="492"/>
      <c r="F21" s="492"/>
      <c r="G21" s="492"/>
      <c r="H21" s="492"/>
      <c r="I21" s="492"/>
      <c r="J21" s="492"/>
      <c r="K21" s="492"/>
      <c r="L21" s="492"/>
      <c r="M21" s="492"/>
      <c r="N21" s="492"/>
      <c r="O21" s="492"/>
      <c r="P21" s="492"/>
      <c r="Q21" s="492"/>
      <c r="R21" s="492"/>
      <c r="S21" s="492"/>
      <c r="T21" s="492"/>
      <c r="U21" s="492"/>
      <c r="V21" s="492"/>
      <c r="W21" s="492"/>
      <c r="X21" s="492"/>
      <c r="Y21" s="492"/>
      <c r="Z21" s="492"/>
      <c r="AA21" s="492"/>
      <c r="AB21" s="492"/>
      <c r="AC21" s="492"/>
      <c r="AD21" s="492"/>
      <c r="AE21" s="492"/>
      <c r="AF21" s="492"/>
      <c r="AG21" s="492"/>
      <c r="AH21" s="492"/>
      <c r="AI21" s="492"/>
      <c r="AJ21" s="492"/>
      <c r="AK21" s="492"/>
      <c r="AL21" s="492"/>
      <c r="AM21" s="492"/>
      <c r="AN21" s="492"/>
      <c r="AO21" s="492"/>
      <c r="AP21" s="492"/>
      <c r="AQ21" s="492"/>
      <c r="AR21" s="492"/>
      <c r="AS21" s="492"/>
      <c r="AT21" s="492"/>
      <c r="AU21" s="492"/>
      <c r="AV21" s="492"/>
    </row>
    <row r="22" spans="1:49" s="22" customFormat="1" ht="58.5" customHeight="1" x14ac:dyDescent="0.25">
      <c r="A22" s="483" t="s">
        <v>52</v>
      </c>
      <c r="B22" s="494" t="s">
        <v>24</v>
      </c>
      <c r="C22" s="483" t="s">
        <v>51</v>
      </c>
      <c r="D22" s="483" t="s">
        <v>50</v>
      </c>
      <c r="E22" s="497" t="s">
        <v>441</v>
      </c>
      <c r="F22" s="498"/>
      <c r="G22" s="498"/>
      <c r="H22" s="498"/>
      <c r="I22" s="498"/>
      <c r="J22" s="498"/>
      <c r="K22" s="498"/>
      <c r="L22" s="499"/>
      <c r="M22" s="483" t="s">
        <v>49</v>
      </c>
      <c r="N22" s="483" t="s">
        <v>48</v>
      </c>
      <c r="O22" s="483" t="s">
        <v>47</v>
      </c>
      <c r="P22" s="478" t="s">
        <v>243</v>
      </c>
      <c r="Q22" s="478" t="s">
        <v>46</v>
      </c>
      <c r="R22" s="478" t="s">
        <v>45</v>
      </c>
      <c r="S22" s="478" t="s">
        <v>44</v>
      </c>
      <c r="T22" s="478"/>
      <c r="U22" s="500" t="s">
        <v>43</v>
      </c>
      <c r="V22" s="500" t="s">
        <v>42</v>
      </c>
      <c r="W22" s="478" t="s">
        <v>41</v>
      </c>
      <c r="X22" s="478" t="s">
        <v>40</v>
      </c>
      <c r="Y22" s="478" t="s">
        <v>39</v>
      </c>
      <c r="Z22" s="485" t="s">
        <v>38</v>
      </c>
      <c r="AA22" s="478" t="s">
        <v>37</v>
      </c>
      <c r="AB22" s="478" t="s">
        <v>36</v>
      </c>
      <c r="AC22" s="478" t="s">
        <v>35</v>
      </c>
      <c r="AD22" s="478" t="s">
        <v>34</v>
      </c>
      <c r="AE22" s="478" t="s">
        <v>33</v>
      </c>
      <c r="AF22" s="478" t="s">
        <v>32</v>
      </c>
      <c r="AG22" s="478"/>
      <c r="AH22" s="478"/>
      <c r="AI22" s="478"/>
      <c r="AJ22" s="478"/>
      <c r="AK22" s="478"/>
      <c r="AL22" s="478" t="s">
        <v>31</v>
      </c>
      <c r="AM22" s="478"/>
      <c r="AN22" s="478"/>
      <c r="AO22" s="478"/>
      <c r="AP22" s="478" t="s">
        <v>30</v>
      </c>
      <c r="AQ22" s="478"/>
      <c r="AR22" s="478" t="s">
        <v>29</v>
      </c>
      <c r="AS22" s="478" t="s">
        <v>28</v>
      </c>
      <c r="AT22" s="478" t="s">
        <v>27</v>
      </c>
      <c r="AU22" s="478" t="s">
        <v>26</v>
      </c>
      <c r="AV22" s="486" t="s">
        <v>25</v>
      </c>
    </row>
    <row r="23" spans="1:49" s="22" customFormat="1" ht="64.5" customHeight="1" x14ac:dyDescent="0.25">
      <c r="A23" s="493"/>
      <c r="B23" s="495"/>
      <c r="C23" s="493"/>
      <c r="D23" s="493"/>
      <c r="E23" s="488" t="s">
        <v>23</v>
      </c>
      <c r="F23" s="479" t="s">
        <v>139</v>
      </c>
      <c r="G23" s="479" t="s">
        <v>138</v>
      </c>
      <c r="H23" s="479" t="s">
        <v>137</v>
      </c>
      <c r="I23" s="481" t="s">
        <v>351</v>
      </c>
      <c r="J23" s="481" t="s">
        <v>352</v>
      </c>
      <c r="K23" s="481" t="s">
        <v>353</v>
      </c>
      <c r="L23" s="479" t="s">
        <v>80</v>
      </c>
      <c r="M23" s="493"/>
      <c r="N23" s="493"/>
      <c r="O23" s="493"/>
      <c r="P23" s="478"/>
      <c r="Q23" s="478"/>
      <c r="R23" s="478"/>
      <c r="S23" s="490" t="s">
        <v>2</v>
      </c>
      <c r="T23" s="490" t="s">
        <v>11</v>
      </c>
      <c r="U23" s="500"/>
      <c r="V23" s="500"/>
      <c r="W23" s="478"/>
      <c r="X23" s="478"/>
      <c r="Y23" s="478"/>
      <c r="Z23" s="478"/>
      <c r="AA23" s="478"/>
      <c r="AB23" s="478"/>
      <c r="AC23" s="478"/>
      <c r="AD23" s="478"/>
      <c r="AE23" s="478"/>
      <c r="AF23" s="478" t="s">
        <v>22</v>
      </c>
      <c r="AG23" s="478"/>
      <c r="AH23" s="478" t="s">
        <v>21</v>
      </c>
      <c r="AI23" s="478"/>
      <c r="AJ23" s="483" t="s">
        <v>20</v>
      </c>
      <c r="AK23" s="483" t="s">
        <v>19</v>
      </c>
      <c r="AL23" s="483" t="s">
        <v>18</v>
      </c>
      <c r="AM23" s="483" t="s">
        <v>17</v>
      </c>
      <c r="AN23" s="483" t="s">
        <v>16</v>
      </c>
      <c r="AO23" s="483" t="s">
        <v>15</v>
      </c>
      <c r="AP23" s="483" t="s">
        <v>14</v>
      </c>
      <c r="AQ23" s="501" t="s">
        <v>11</v>
      </c>
      <c r="AR23" s="478"/>
      <c r="AS23" s="478"/>
      <c r="AT23" s="478"/>
      <c r="AU23" s="478"/>
      <c r="AV23" s="487"/>
    </row>
    <row r="24" spans="1:49" s="22" customFormat="1" ht="96.75" customHeight="1" x14ac:dyDescent="0.25">
      <c r="A24" s="484"/>
      <c r="B24" s="496"/>
      <c r="C24" s="484"/>
      <c r="D24" s="484"/>
      <c r="E24" s="489"/>
      <c r="F24" s="480"/>
      <c r="G24" s="480"/>
      <c r="H24" s="480"/>
      <c r="I24" s="482"/>
      <c r="J24" s="482"/>
      <c r="K24" s="482"/>
      <c r="L24" s="480"/>
      <c r="M24" s="484"/>
      <c r="N24" s="484"/>
      <c r="O24" s="484"/>
      <c r="P24" s="478"/>
      <c r="Q24" s="478"/>
      <c r="R24" s="478"/>
      <c r="S24" s="491"/>
      <c r="T24" s="491"/>
      <c r="U24" s="500"/>
      <c r="V24" s="500"/>
      <c r="W24" s="478"/>
      <c r="X24" s="478"/>
      <c r="Y24" s="478"/>
      <c r="Z24" s="478"/>
      <c r="AA24" s="478"/>
      <c r="AB24" s="478"/>
      <c r="AC24" s="478"/>
      <c r="AD24" s="478"/>
      <c r="AE24" s="478"/>
      <c r="AF24" s="105" t="s">
        <v>13</v>
      </c>
      <c r="AG24" s="105" t="s">
        <v>12</v>
      </c>
      <c r="AH24" s="106" t="s">
        <v>2</v>
      </c>
      <c r="AI24" s="106" t="s">
        <v>11</v>
      </c>
      <c r="AJ24" s="484"/>
      <c r="AK24" s="484"/>
      <c r="AL24" s="484"/>
      <c r="AM24" s="484"/>
      <c r="AN24" s="484"/>
      <c r="AO24" s="484"/>
      <c r="AP24" s="484"/>
      <c r="AQ24" s="502"/>
      <c r="AR24" s="478"/>
      <c r="AS24" s="478"/>
      <c r="AT24" s="478"/>
      <c r="AU24" s="478"/>
      <c r="AV24" s="487"/>
      <c r="AW24" s="368">
        <f>SUM(AW26:AW41)</f>
        <v>1779.15</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68" customFormat="1" ht="120" x14ac:dyDescent="0.25">
      <c r="A26" s="261" t="s">
        <v>510</v>
      </c>
      <c r="B26" s="262" t="s">
        <v>656</v>
      </c>
      <c r="C26" s="262" t="s">
        <v>511</v>
      </c>
      <c r="D26" s="263" t="s">
        <v>512</v>
      </c>
      <c r="E26" s="264" t="s">
        <v>313</v>
      </c>
      <c r="F26" s="264" t="s">
        <v>313</v>
      </c>
      <c r="G26" s="264" t="s">
        <v>313</v>
      </c>
      <c r="H26" s="264" t="s">
        <v>313</v>
      </c>
      <c r="I26" s="264" t="s">
        <v>313</v>
      </c>
      <c r="J26" s="264" t="s">
        <v>313</v>
      </c>
      <c r="K26" s="264" t="s">
        <v>313</v>
      </c>
      <c r="L26" s="264" t="s">
        <v>313</v>
      </c>
      <c r="M26" s="265" t="s">
        <v>513</v>
      </c>
      <c r="N26" s="262" t="s">
        <v>660</v>
      </c>
      <c r="O26" s="262" t="s">
        <v>656</v>
      </c>
      <c r="P26" s="266">
        <v>64108</v>
      </c>
      <c r="Q26" s="262" t="s">
        <v>514</v>
      </c>
      <c r="R26" s="266">
        <v>64108</v>
      </c>
      <c r="S26" s="265" t="s">
        <v>515</v>
      </c>
      <c r="T26" s="265" t="s">
        <v>516</v>
      </c>
      <c r="U26" s="261">
        <v>4</v>
      </c>
      <c r="V26" s="261">
        <v>4</v>
      </c>
      <c r="W26" s="262" t="s">
        <v>517</v>
      </c>
      <c r="X26" s="266">
        <v>64108</v>
      </c>
      <c r="Y26" s="261"/>
      <c r="Z26" s="261">
        <v>1</v>
      </c>
      <c r="AA26" s="266">
        <v>63146</v>
      </c>
      <c r="AB26" s="266">
        <v>63146</v>
      </c>
      <c r="AC26" s="262" t="s">
        <v>517</v>
      </c>
      <c r="AD26" s="266">
        <v>74512</v>
      </c>
      <c r="AE26" s="266">
        <v>0</v>
      </c>
      <c r="AF26" s="261" t="s">
        <v>518</v>
      </c>
      <c r="AG26" s="265" t="s">
        <v>519</v>
      </c>
      <c r="AH26" s="267" t="s">
        <v>520</v>
      </c>
      <c r="AI26" s="267" t="s">
        <v>521</v>
      </c>
      <c r="AJ26" s="267" t="s">
        <v>522</v>
      </c>
      <c r="AK26" s="267" t="s">
        <v>523</v>
      </c>
      <c r="AL26" s="265"/>
      <c r="AM26" s="265"/>
      <c r="AN26" s="267"/>
      <c r="AO26" s="265" t="s">
        <v>524</v>
      </c>
      <c r="AP26" s="267" t="s">
        <v>525</v>
      </c>
      <c r="AQ26" s="267" t="s">
        <v>526</v>
      </c>
      <c r="AR26" s="267" t="s">
        <v>527</v>
      </c>
      <c r="AS26" s="267" t="s">
        <v>526</v>
      </c>
      <c r="AT26" s="267" t="s">
        <v>528</v>
      </c>
      <c r="AU26" s="265"/>
      <c r="AV26" s="262" t="s">
        <v>529</v>
      </c>
      <c r="AW26" s="268">
        <v>75.775000000000006</v>
      </c>
    </row>
    <row r="27" spans="1:49" s="268" customFormat="1" x14ac:dyDescent="0.25">
      <c r="A27" s="261"/>
      <c r="B27" s="265"/>
      <c r="C27" s="265"/>
      <c r="D27" s="261"/>
      <c r="E27" s="261"/>
      <c r="F27" s="261"/>
      <c r="G27" s="261"/>
      <c r="H27" s="261"/>
      <c r="I27" s="261"/>
      <c r="J27" s="261"/>
      <c r="K27" s="261"/>
      <c r="L27" s="261"/>
      <c r="M27" s="265"/>
      <c r="N27" s="262"/>
      <c r="O27" s="265"/>
      <c r="P27" s="269"/>
      <c r="Q27" s="265"/>
      <c r="R27" s="269"/>
      <c r="S27" s="265"/>
      <c r="T27" s="265"/>
      <c r="U27" s="261"/>
      <c r="V27" s="261"/>
      <c r="W27" s="262" t="s">
        <v>530</v>
      </c>
      <c r="X27" s="266">
        <v>64090</v>
      </c>
      <c r="Y27" s="261"/>
      <c r="Z27" s="261"/>
      <c r="AA27" s="266">
        <v>63449</v>
      </c>
      <c r="AB27" s="269"/>
      <c r="AC27" s="262"/>
      <c r="AD27" s="269"/>
      <c r="AE27" s="269"/>
      <c r="AF27" s="261"/>
      <c r="AG27" s="265"/>
      <c r="AH27" s="267"/>
      <c r="AI27" s="267"/>
      <c r="AJ27" s="267"/>
      <c r="AK27" s="267"/>
      <c r="AL27" s="265"/>
      <c r="AM27" s="265"/>
      <c r="AN27" s="267"/>
      <c r="AO27" s="265"/>
      <c r="AP27" s="267"/>
      <c r="AQ27" s="267"/>
      <c r="AR27" s="267"/>
      <c r="AS27" s="267"/>
      <c r="AT27" s="267"/>
      <c r="AU27" s="265"/>
      <c r="AV27" s="262"/>
    </row>
    <row r="28" spans="1:49" s="268" customFormat="1" x14ac:dyDescent="0.25">
      <c r="A28" s="261"/>
      <c r="B28" s="265"/>
      <c r="C28" s="265"/>
      <c r="D28" s="261"/>
      <c r="E28" s="261"/>
      <c r="F28" s="261"/>
      <c r="G28" s="261"/>
      <c r="H28" s="261"/>
      <c r="I28" s="261"/>
      <c r="J28" s="261"/>
      <c r="K28" s="261"/>
      <c r="L28" s="261"/>
      <c r="M28" s="265"/>
      <c r="N28" s="262"/>
      <c r="O28" s="265"/>
      <c r="P28" s="269"/>
      <c r="Q28" s="265"/>
      <c r="R28" s="269"/>
      <c r="S28" s="265"/>
      <c r="T28" s="265"/>
      <c r="U28" s="261"/>
      <c r="V28" s="261"/>
      <c r="W28" s="262" t="s">
        <v>531</v>
      </c>
      <c r="X28" s="266">
        <v>64106</v>
      </c>
      <c r="Y28" s="261"/>
      <c r="Z28" s="261"/>
      <c r="AA28" s="266">
        <v>63465</v>
      </c>
      <c r="AB28" s="269"/>
      <c r="AC28" s="262"/>
      <c r="AD28" s="269"/>
      <c r="AE28" s="269"/>
      <c r="AF28" s="261"/>
      <c r="AG28" s="265"/>
      <c r="AH28" s="267"/>
      <c r="AI28" s="267"/>
      <c r="AJ28" s="267"/>
      <c r="AK28" s="267"/>
      <c r="AL28" s="265"/>
      <c r="AM28" s="265"/>
      <c r="AN28" s="267"/>
      <c r="AO28" s="265"/>
      <c r="AP28" s="267"/>
      <c r="AQ28" s="267"/>
      <c r="AR28" s="267"/>
      <c r="AS28" s="267"/>
      <c r="AT28" s="267"/>
      <c r="AU28" s="265"/>
      <c r="AV28" s="262"/>
    </row>
    <row r="29" spans="1:49" s="268" customFormat="1" x14ac:dyDescent="0.25">
      <c r="A29" s="261"/>
      <c r="B29" s="265"/>
      <c r="C29" s="265"/>
      <c r="D29" s="261"/>
      <c r="E29" s="261"/>
      <c r="F29" s="261"/>
      <c r="G29" s="261"/>
      <c r="H29" s="261"/>
      <c r="I29" s="261"/>
      <c r="J29" s="261"/>
      <c r="K29" s="261"/>
      <c r="L29" s="261"/>
      <c r="M29" s="265"/>
      <c r="N29" s="262"/>
      <c r="O29" s="265"/>
      <c r="P29" s="269"/>
      <c r="Q29" s="265"/>
      <c r="R29" s="269"/>
      <c r="S29" s="265"/>
      <c r="T29" s="265"/>
      <c r="U29" s="261"/>
      <c r="V29" s="261"/>
      <c r="W29" s="262" t="s">
        <v>532</v>
      </c>
      <c r="X29" s="266">
        <v>64107</v>
      </c>
      <c r="Y29" s="261"/>
      <c r="Z29" s="261"/>
      <c r="AA29" s="266">
        <v>63466</v>
      </c>
      <c r="AB29" s="269"/>
      <c r="AC29" s="262"/>
      <c r="AD29" s="269"/>
      <c r="AE29" s="269"/>
      <c r="AF29" s="261"/>
      <c r="AG29" s="265"/>
      <c r="AH29" s="267"/>
      <c r="AI29" s="267"/>
      <c r="AJ29" s="267"/>
      <c r="AK29" s="267"/>
      <c r="AL29" s="265"/>
      <c r="AM29" s="265"/>
      <c r="AN29" s="267"/>
      <c r="AO29" s="265"/>
      <c r="AP29" s="267"/>
      <c r="AQ29" s="267"/>
      <c r="AR29" s="267"/>
      <c r="AS29" s="267"/>
      <c r="AT29" s="267"/>
      <c r="AU29" s="265"/>
      <c r="AV29" s="262"/>
    </row>
    <row r="30" spans="1:49" s="268" customFormat="1" ht="90" x14ac:dyDescent="0.25">
      <c r="A30" s="261">
        <v>1</v>
      </c>
      <c r="B30" s="262" t="s">
        <v>656</v>
      </c>
      <c r="C30" s="262" t="s">
        <v>511</v>
      </c>
      <c r="D30" s="263" t="s">
        <v>512</v>
      </c>
      <c r="E30" s="264" t="s">
        <v>313</v>
      </c>
      <c r="F30" s="264" t="s">
        <v>313</v>
      </c>
      <c r="G30" s="264" t="s">
        <v>313</v>
      </c>
      <c r="H30" s="264" t="s">
        <v>313</v>
      </c>
      <c r="I30" s="264" t="s">
        <v>313</v>
      </c>
      <c r="J30" s="264" t="s">
        <v>313</v>
      </c>
      <c r="K30" s="264" t="s">
        <v>313</v>
      </c>
      <c r="L30" s="264" t="s">
        <v>313</v>
      </c>
      <c r="M30" s="265" t="s">
        <v>533</v>
      </c>
      <c r="N30" s="262" t="s">
        <v>536</v>
      </c>
      <c r="O30" s="262" t="s">
        <v>656</v>
      </c>
      <c r="P30" s="266">
        <v>0</v>
      </c>
      <c r="Q30" s="262" t="s">
        <v>534</v>
      </c>
      <c r="R30" s="262" t="s">
        <v>534</v>
      </c>
      <c r="S30" s="265" t="s">
        <v>535</v>
      </c>
      <c r="T30" s="265" t="s">
        <v>535</v>
      </c>
      <c r="U30" s="261">
        <v>1</v>
      </c>
      <c r="V30" s="261">
        <v>1</v>
      </c>
      <c r="W30" s="262" t="s">
        <v>537</v>
      </c>
      <c r="X30" s="266">
        <v>0</v>
      </c>
      <c r="Y30" s="265"/>
      <c r="Z30" s="267"/>
      <c r="AA30" s="269"/>
      <c r="AB30" s="266">
        <v>0</v>
      </c>
      <c r="AC30" s="270" t="s">
        <v>537</v>
      </c>
      <c r="AD30" s="266">
        <v>0</v>
      </c>
      <c r="AE30" s="266">
        <v>0</v>
      </c>
      <c r="AF30" s="261"/>
      <c r="AG30" s="265"/>
      <c r="AH30" s="267"/>
      <c r="AI30" s="267"/>
      <c r="AJ30" s="267"/>
      <c r="AK30" s="267">
        <v>43676</v>
      </c>
      <c r="AL30" s="265" t="s">
        <v>554</v>
      </c>
      <c r="AM30" s="262" t="s">
        <v>555</v>
      </c>
      <c r="AN30" s="267"/>
      <c r="AO30" s="265"/>
      <c r="AP30" s="267"/>
      <c r="AQ30" s="267">
        <v>43565</v>
      </c>
      <c r="AR30" s="267"/>
      <c r="AS30" s="267">
        <v>43647</v>
      </c>
      <c r="AT30" s="267">
        <v>44682</v>
      </c>
      <c r="AU30" s="265"/>
      <c r="AV30" s="262" t="s">
        <v>538</v>
      </c>
      <c r="AW30" s="354">
        <v>0</v>
      </c>
    </row>
    <row r="31" spans="1:49" ht="76.5" x14ac:dyDescent="0.25">
      <c r="A31" s="261">
        <v>2</v>
      </c>
      <c r="B31" s="262" t="s">
        <v>656</v>
      </c>
      <c r="C31" s="361" t="s">
        <v>511</v>
      </c>
      <c r="D31" s="263" t="s">
        <v>512</v>
      </c>
      <c r="E31" s="355" t="s">
        <v>313</v>
      </c>
      <c r="F31" s="355" t="s">
        <v>313</v>
      </c>
      <c r="G31" s="355" t="s">
        <v>313</v>
      </c>
      <c r="H31" s="355" t="s">
        <v>313</v>
      </c>
      <c r="I31" s="355" t="s">
        <v>313</v>
      </c>
      <c r="J31" s="355" t="s">
        <v>313</v>
      </c>
      <c r="K31" s="355" t="s">
        <v>313</v>
      </c>
      <c r="L31" s="355" t="s">
        <v>313</v>
      </c>
      <c r="M31" s="265" t="s">
        <v>533</v>
      </c>
      <c r="N31" s="364" t="s">
        <v>659</v>
      </c>
      <c r="O31" s="262" t="s">
        <v>656</v>
      </c>
      <c r="P31" s="266">
        <v>0</v>
      </c>
      <c r="Q31" s="361" t="s">
        <v>514</v>
      </c>
      <c r="R31" s="261">
        <v>1</v>
      </c>
      <c r="S31" s="265" t="s">
        <v>535</v>
      </c>
      <c r="T31" s="265" t="s">
        <v>535</v>
      </c>
      <c r="U31" s="261">
        <v>1</v>
      </c>
      <c r="V31" s="261">
        <v>1</v>
      </c>
      <c r="W31" s="361" t="s">
        <v>654</v>
      </c>
      <c r="X31" s="261">
        <v>1</v>
      </c>
      <c r="Y31" s="366"/>
      <c r="Z31" s="366"/>
      <c r="AA31" s="366"/>
      <c r="AB31" s="261">
        <v>1</v>
      </c>
      <c r="AC31" s="361" t="s">
        <v>654</v>
      </c>
      <c r="AD31" s="261">
        <v>1</v>
      </c>
      <c r="AE31" s="266">
        <v>0</v>
      </c>
      <c r="AF31" s="366"/>
      <c r="AG31" s="366"/>
      <c r="AH31" s="366"/>
      <c r="AI31" s="366"/>
      <c r="AJ31" s="366"/>
      <c r="AK31" s="366"/>
      <c r="AL31" s="366"/>
      <c r="AM31" s="366"/>
      <c r="AN31" s="366"/>
      <c r="AO31" s="366"/>
      <c r="AP31" s="366"/>
      <c r="AQ31" s="267">
        <v>43746</v>
      </c>
      <c r="AR31" s="366"/>
      <c r="AS31" s="267">
        <v>43641</v>
      </c>
      <c r="AT31" s="267">
        <v>44687</v>
      </c>
      <c r="AU31" s="366"/>
      <c r="AV31" s="367" t="s">
        <v>655</v>
      </c>
      <c r="AW31" s="359">
        <v>2E-3</v>
      </c>
    </row>
    <row r="32" spans="1:49" s="22" customFormat="1" ht="102" x14ac:dyDescent="0.25">
      <c r="A32" s="360" t="s">
        <v>626</v>
      </c>
      <c r="B32" s="361" t="s">
        <v>628</v>
      </c>
      <c r="C32" s="361" t="s">
        <v>511</v>
      </c>
      <c r="D32" s="363" t="s">
        <v>629</v>
      </c>
      <c r="E32" s="355" t="s">
        <v>313</v>
      </c>
      <c r="F32" s="355" t="s">
        <v>313</v>
      </c>
      <c r="G32" s="355" t="s">
        <v>313</v>
      </c>
      <c r="H32" s="355" t="s">
        <v>313</v>
      </c>
      <c r="I32" s="355" t="s">
        <v>313</v>
      </c>
      <c r="J32" s="355" t="s">
        <v>313</v>
      </c>
      <c r="K32" s="355" t="s">
        <v>313</v>
      </c>
      <c r="L32" s="355" t="s">
        <v>313</v>
      </c>
      <c r="M32" s="361" t="s">
        <v>630</v>
      </c>
      <c r="N32" s="364" t="s">
        <v>657</v>
      </c>
      <c r="O32" s="361" t="s">
        <v>631</v>
      </c>
      <c r="P32" s="362">
        <v>709989</v>
      </c>
      <c r="Q32" s="361" t="s">
        <v>632</v>
      </c>
      <c r="R32" s="362">
        <v>709989</v>
      </c>
      <c r="S32" s="361" t="s">
        <v>515</v>
      </c>
      <c r="T32" s="361" t="s">
        <v>633</v>
      </c>
      <c r="U32" s="361">
        <v>5</v>
      </c>
      <c r="V32" s="361">
        <v>5</v>
      </c>
      <c r="W32" s="361" t="s">
        <v>634</v>
      </c>
      <c r="X32" s="356">
        <v>709947</v>
      </c>
      <c r="Y32" s="361"/>
      <c r="Z32" s="361">
        <v>1</v>
      </c>
      <c r="AA32" s="362">
        <v>709947</v>
      </c>
      <c r="AB32" s="362">
        <v>709947</v>
      </c>
      <c r="AC32" s="361" t="s">
        <v>634</v>
      </c>
      <c r="AD32" s="362">
        <v>851937</v>
      </c>
      <c r="AE32" s="362">
        <v>255581</v>
      </c>
      <c r="AF32" s="363" t="s">
        <v>635</v>
      </c>
      <c r="AG32" s="361" t="s">
        <v>636</v>
      </c>
      <c r="AH32" s="361" t="s">
        <v>637</v>
      </c>
      <c r="AI32" s="361" t="s">
        <v>638</v>
      </c>
      <c r="AJ32" s="361" t="s">
        <v>639</v>
      </c>
      <c r="AK32" s="361" t="s">
        <v>640</v>
      </c>
      <c r="AL32" s="361"/>
      <c r="AM32" s="361"/>
      <c r="AN32" s="361"/>
      <c r="AO32" s="363" t="s">
        <v>524</v>
      </c>
      <c r="AP32" s="361" t="s">
        <v>641</v>
      </c>
      <c r="AQ32" s="361" t="s">
        <v>642</v>
      </c>
      <c r="AR32" s="361" t="s">
        <v>641</v>
      </c>
      <c r="AS32" s="361" t="s">
        <v>643</v>
      </c>
      <c r="AT32" s="361" t="s">
        <v>644</v>
      </c>
      <c r="AU32" s="361"/>
      <c r="AV32" s="361"/>
      <c r="AW32" s="359">
        <v>851.93700000000001</v>
      </c>
    </row>
    <row r="33" spans="1:49" s="22" customFormat="1" x14ac:dyDescent="0.25">
      <c r="A33" s="360" t="s">
        <v>524</v>
      </c>
      <c r="B33" s="361"/>
      <c r="C33" s="361"/>
      <c r="D33" s="363" t="s">
        <v>524</v>
      </c>
      <c r="E33" s="357"/>
      <c r="F33" s="357"/>
      <c r="G33" s="357"/>
      <c r="H33" s="357"/>
      <c r="I33" s="357"/>
      <c r="J33" s="357"/>
      <c r="K33" s="357"/>
      <c r="L33" s="357"/>
      <c r="M33" s="361" t="s">
        <v>524</v>
      </c>
      <c r="N33" s="364"/>
      <c r="O33" s="361"/>
      <c r="P33" s="362"/>
      <c r="Q33" s="361"/>
      <c r="R33" s="362"/>
      <c r="S33" s="361"/>
      <c r="T33" s="361"/>
      <c r="U33" s="361"/>
      <c r="V33" s="361"/>
      <c r="W33" s="361" t="s">
        <v>645</v>
      </c>
      <c r="X33" s="356">
        <v>709989</v>
      </c>
      <c r="Y33" s="361"/>
      <c r="Z33" s="361"/>
      <c r="AA33" s="362">
        <v>709989</v>
      </c>
      <c r="AB33" s="362"/>
      <c r="AC33" s="361"/>
      <c r="AD33" s="362"/>
      <c r="AE33" s="362"/>
      <c r="AF33" s="363" t="s">
        <v>524</v>
      </c>
      <c r="AG33" s="361"/>
      <c r="AH33" s="361"/>
      <c r="AI33" s="361"/>
      <c r="AJ33" s="361"/>
      <c r="AK33" s="361"/>
      <c r="AL33" s="361"/>
      <c r="AM33" s="361"/>
      <c r="AN33" s="361"/>
      <c r="AO33" s="363" t="s">
        <v>524</v>
      </c>
      <c r="AP33" s="361"/>
      <c r="AQ33" s="361"/>
      <c r="AR33" s="361"/>
      <c r="AS33" s="361"/>
      <c r="AT33" s="361"/>
      <c r="AU33" s="361"/>
      <c r="AV33" s="361"/>
      <c r="AW33" s="358"/>
    </row>
    <row r="34" spans="1:49" s="22" customFormat="1" x14ac:dyDescent="0.25">
      <c r="A34" s="360" t="s">
        <v>524</v>
      </c>
      <c r="B34" s="361"/>
      <c r="C34" s="361"/>
      <c r="D34" s="363" t="s">
        <v>524</v>
      </c>
      <c r="E34" s="357"/>
      <c r="F34" s="357"/>
      <c r="G34" s="357"/>
      <c r="H34" s="357"/>
      <c r="I34" s="357"/>
      <c r="J34" s="357"/>
      <c r="K34" s="357"/>
      <c r="L34" s="357"/>
      <c r="M34" s="361" t="s">
        <v>524</v>
      </c>
      <c r="N34" s="364"/>
      <c r="O34" s="361"/>
      <c r="P34" s="362"/>
      <c r="Q34" s="361"/>
      <c r="R34" s="362"/>
      <c r="S34" s="361"/>
      <c r="T34" s="361"/>
      <c r="U34" s="361"/>
      <c r="V34" s="361"/>
      <c r="W34" s="361" t="s">
        <v>646</v>
      </c>
      <c r="X34" s="356">
        <v>709989</v>
      </c>
      <c r="Y34" s="361"/>
      <c r="Z34" s="361"/>
      <c r="AA34" s="362">
        <v>709989</v>
      </c>
      <c r="AB34" s="362"/>
      <c r="AC34" s="361"/>
      <c r="AD34" s="362"/>
      <c r="AE34" s="362"/>
      <c r="AF34" s="363" t="s">
        <v>524</v>
      </c>
      <c r="AG34" s="361"/>
      <c r="AH34" s="361"/>
      <c r="AI34" s="361"/>
      <c r="AJ34" s="361"/>
      <c r="AK34" s="361"/>
      <c r="AL34" s="361"/>
      <c r="AM34" s="361"/>
      <c r="AN34" s="361"/>
      <c r="AO34" s="363" t="s">
        <v>524</v>
      </c>
      <c r="AP34" s="361"/>
      <c r="AQ34" s="361"/>
      <c r="AR34" s="361"/>
      <c r="AS34" s="361"/>
      <c r="AT34" s="361"/>
      <c r="AU34" s="361"/>
      <c r="AV34" s="361"/>
      <c r="AW34" s="358"/>
    </row>
    <row r="35" spans="1:49" s="22" customFormat="1" x14ac:dyDescent="0.25">
      <c r="A35" s="360" t="s">
        <v>524</v>
      </c>
      <c r="B35" s="361"/>
      <c r="C35" s="361"/>
      <c r="D35" s="363" t="s">
        <v>524</v>
      </c>
      <c r="E35" s="357"/>
      <c r="F35" s="357"/>
      <c r="G35" s="357"/>
      <c r="H35" s="357"/>
      <c r="I35" s="357"/>
      <c r="J35" s="357"/>
      <c r="K35" s="357"/>
      <c r="L35" s="357"/>
      <c r="M35" s="361" t="s">
        <v>524</v>
      </c>
      <c r="N35" s="364"/>
      <c r="O35" s="361"/>
      <c r="P35" s="362"/>
      <c r="Q35" s="361"/>
      <c r="R35" s="362"/>
      <c r="S35" s="361"/>
      <c r="T35" s="361"/>
      <c r="U35" s="361"/>
      <c r="V35" s="361"/>
      <c r="W35" s="361" t="s">
        <v>647</v>
      </c>
      <c r="X35" s="356">
        <v>709989</v>
      </c>
      <c r="Y35" s="361"/>
      <c r="Z35" s="361"/>
      <c r="AA35" s="362">
        <v>709989</v>
      </c>
      <c r="AB35" s="362"/>
      <c r="AC35" s="361"/>
      <c r="AD35" s="362"/>
      <c r="AE35" s="362"/>
      <c r="AF35" s="363" t="s">
        <v>524</v>
      </c>
      <c r="AG35" s="361"/>
      <c r="AH35" s="361"/>
      <c r="AI35" s="361"/>
      <c r="AJ35" s="361"/>
      <c r="AK35" s="361"/>
      <c r="AL35" s="361"/>
      <c r="AM35" s="361"/>
      <c r="AN35" s="361"/>
      <c r="AO35" s="363" t="s">
        <v>524</v>
      </c>
      <c r="AP35" s="361"/>
      <c r="AQ35" s="361"/>
      <c r="AR35" s="361"/>
      <c r="AS35" s="361"/>
      <c r="AT35" s="361"/>
      <c r="AU35" s="361"/>
      <c r="AV35" s="361"/>
      <c r="AW35" s="358"/>
    </row>
    <row r="36" spans="1:49" s="22" customFormat="1" x14ac:dyDescent="0.25">
      <c r="A36" s="360" t="s">
        <v>524</v>
      </c>
      <c r="B36" s="361"/>
      <c r="C36" s="361"/>
      <c r="D36" s="363" t="s">
        <v>524</v>
      </c>
      <c r="E36" s="357"/>
      <c r="F36" s="357"/>
      <c r="G36" s="357"/>
      <c r="H36" s="357"/>
      <c r="I36" s="357"/>
      <c r="J36" s="357"/>
      <c r="K36" s="357"/>
      <c r="L36" s="357"/>
      <c r="M36" s="361" t="s">
        <v>524</v>
      </c>
      <c r="N36" s="364"/>
      <c r="O36" s="361"/>
      <c r="P36" s="362"/>
      <c r="Q36" s="361"/>
      <c r="R36" s="362"/>
      <c r="S36" s="361"/>
      <c r="T36" s="361"/>
      <c r="U36" s="361"/>
      <c r="V36" s="361"/>
      <c r="W36" s="361" t="s">
        <v>648</v>
      </c>
      <c r="X36" s="356">
        <v>709989</v>
      </c>
      <c r="Y36" s="361"/>
      <c r="Z36" s="361"/>
      <c r="AA36" s="362">
        <v>709989</v>
      </c>
      <c r="AB36" s="362"/>
      <c r="AC36" s="361"/>
      <c r="AD36" s="362"/>
      <c r="AE36" s="362"/>
      <c r="AF36" s="363" t="s">
        <v>524</v>
      </c>
      <c r="AG36" s="361"/>
      <c r="AH36" s="361"/>
      <c r="AI36" s="361"/>
      <c r="AJ36" s="361"/>
      <c r="AK36" s="361"/>
      <c r="AL36" s="361"/>
      <c r="AM36" s="361"/>
      <c r="AN36" s="361"/>
      <c r="AO36" s="363" t="s">
        <v>524</v>
      </c>
      <c r="AP36" s="361"/>
      <c r="AQ36" s="361"/>
      <c r="AR36" s="361"/>
      <c r="AS36" s="361"/>
      <c r="AT36" s="361"/>
      <c r="AU36" s="361"/>
      <c r="AV36" s="361"/>
      <c r="AW36" s="358"/>
    </row>
    <row r="37" spans="1:49" s="22" customFormat="1" ht="89.25" x14ac:dyDescent="0.25">
      <c r="A37" s="360" t="s">
        <v>627</v>
      </c>
      <c r="B37" s="361" t="s">
        <v>628</v>
      </c>
      <c r="C37" s="361" t="s">
        <v>511</v>
      </c>
      <c r="D37" s="363" t="s">
        <v>629</v>
      </c>
      <c r="E37" s="355" t="s">
        <v>313</v>
      </c>
      <c r="F37" s="355" t="s">
        <v>313</v>
      </c>
      <c r="G37" s="355" t="s">
        <v>313</v>
      </c>
      <c r="H37" s="355" t="s">
        <v>313</v>
      </c>
      <c r="I37" s="355" t="s">
        <v>313</v>
      </c>
      <c r="J37" s="355" t="s">
        <v>313</v>
      </c>
      <c r="K37" s="355" t="s">
        <v>313</v>
      </c>
      <c r="L37" s="355" t="s">
        <v>313</v>
      </c>
      <c r="M37" s="361" t="s">
        <v>630</v>
      </c>
      <c r="N37" s="364" t="s">
        <v>658</v>
      </c>
      <c r="O37" s="361" t="s">
        <v>631</v>
      </c>
      <c r="P37" s="362">
        <v>709572</v>
      </c>
      <c r="Q37" s="361" t="s">
        <v>632</v>
      </c>
      <c r="R37" s="362">
        <v>709572</v>
      </c>
      <c r="S37" s="361" t="s">
        <v>515</v>
      </c>
      <c r="T37" s="361" t="s">
        <v>633</v>
      </c>
      <c r="U37" s="361">
        <v>5</v>
      </c>
      <c r="V37" s="361">
        <v>5</v>
      </c>
      <c r="W37" s="361" t="s">
        <v>634</v>
      </c>
      <c r="X37" s="356">
        <v>709530</v>
      </c>
      <c r="Y37" s="361"/>
      <c r="Z37" s="361">
        <v>2</v>
      </c>
      <c r="AA37" s="362">
        <v>709530</v>
      </c>
      <c r="AB37" s="362">
        <v>709530</v>
      </c>
      <c r="AC37" s="361" t="s">
        <v>634</v>
      </c>
      <c r="AD37" s="362">
        <v>851436</v>
      </c>
      <c r="AE37" s="362">
        <v>255431</v>
      </c>
      <c r="AF37" s="363" t="s">
        <v>649</v>
      </c>
      <c r="AG37" s="361" t="s">
        <v>636</v>
      </c>
      <c r="AH37" s="361" t="s">
        <v>637</v>
      </c>
      <c r="AI37" s="361" t="s">
        <v>650</v>
      </c>
      <c r="AJ37" s="361" t="s">
        <v>651</v>
      </c>
      <c r="AK37" s="361" t="s">
        <v>652</v>
      </c>
      <c r="AL37" s="361"/>
      <c r="AM37" s="361"/>
      <c r="AN37" s="361"/>
      <c r="AO37" s="363" t="s">
        <v>524</v>
      </c>
      <c r="AP37" s="361" t="s">
        <v>641</v>
      </c>
      <c r="AQ37" s="361" t="s">
        <v>653</v>
      </c>
      <c r="AR37" s="361" t="s">
        <v>641</v>
      </c>
      <c r="AS37" s="361" t="s">
        <v>653</v>
      </c>
      <c r="AT37" s="361" t="s">
        <v>644</v>
      </c>
      <c r="AU37" s="361"/>
      <c r="AV37" s="361"/>
      <c r="AW37" s="359">
        <v>851.43600000000004</v>
      </c>
    </row>
    <row r="38" spans="1:49" s="22" customFormat="1" x14ac:dyDescent="0.25">
      <c r="A38" s="360" t="s">
        <v>524</v>
      </c>
      <c r="B38" s="361"/>
      <c r="C38" s="361"/>
      <c r="D38" s="363" t="s">
        <v>524</v>
      </c>
      <c r="E38" s="357"/>
      <c r="F38" s="357"/>
      <c r="G38" s="357"/>
      <c r="H38" s="357"/>
      <c r="I38" s="357"/>
      <c r="J38" s="357"/>
      <c r="K38" s="357"/>
      <c r="L38" s="357"/>
      <c r="M38" s="361" t="s">
        <v>524</v>
      </c>
      <c r="N38" s="364"/>
      <c r="O38" s="361"/>
      <c r="P38" s="362"/>
      <c r="Q38" s="361"/>
      <c r="R38" s="362"/>
      <c r="S38" s="361"/>
      <c r="T38" s="361"/>
      <c r="U38" s="361"/>
      <c r="V38" s="361"/>
      <c r="W38" s="361" t="s">
        <v>645</v>
      </c>
      <c r="X38" s="356">
        <v>709572</v>
      </c>
      <c r="Y38" s="361"/>
      <c r="Z38" s="361"/>
      <c r="AA38" s="362">
        <v>709572</v>
      </c>
      <c r="AB38" s="362"/>
      <c r="AC38" s="361"/>
      <c r="AD38" s="362"/>
      <c r="AE38" s="362"/>
      <c r="AF38" s="363" t="s">
        <v>524</v>
      </c>
      <c r="AG38" s="361"/>
      <c r="AH38" s="361"/>
      <c r="AI38" s="361"/>
      <c r="AJ38" s="361"/>
      <c r="AK38" s="361"/>
      <c r="AL38" s="361"/>
      <c r="AM38" s="361"/>
      <c r="AN38" s="361"/>
      <c r="AO38" s="363" t="s">
        <v>524</v>
      </c>
      <c r="AP38" s="361"/>
      <c r="AQ38" s="361"/>
      <c r="AR38" s="361"/>
      <c r="AS38" s="361"/>
      <c r="AT38" s="361"/>
      <c r="AU38" s="361"/>
      <c r="AV38" s="361"/>
    </row>
    <row r="39" spans="1:49" s="22" customFormat="1" x14ac:dyDescent="0.25">
      <c r="A39" s="360" t="s">
        <v>524</v>
      </c>
      <c r="B39" s="361"/>
      <c r="C39" s="361"/>
      <c r="D39" s="363" t="s">
        <v>524</v>
      </c>
      <c r="E39" s="357"/>
      <c r="F39" s="357"/>
      <c r="G39" s="357"/>
      <c r="H39" s="357"/>
      <c r="I39" s="357"/>
      <c r="J39" s="357"/>
      <c r="K39" s="357"/>
      <c r="L39" s="357"/>
      <c r="M39" s="361" t="s">
        <v>524</v>
      </c>
      <c r="N39" s="364"/>
      <c r="O39" s="361"/>
      <c r="P39" s="362"/>
      <c r="Q39" s="361"/>
      <c r="R39" s="362"/>
      <c r="S39" s="361"/>
      <c r="T39" s="361"/>
      <c r="U39" s="361"/>
      <c r="V39" s="361"/>
      <c r="W39" s="361" t="s">
        <v>646</v>
      </c>
      <c r="X39" s="356">
        <v>709572</v>
      </c>
      <c r="Y39" s="361"/>
      <c r="Z39" s="361"/>
      <c r="AA39" s="362">
        <v>709572</v>
      </c>
      <c r="AB39" s="362"/>
      <c r="AC39" s="361"/>
      <c r="AD39" s="362"/>
      <c r="AE39" s="362"/>
      <c r="AF39" s="363" t="s">
        <v>524</v>
      </c>
      <c r="AG39" s="361"/>
      <c r="AH39" s="361"/>
      <c r="AI39" s="361"/>
      <c r="AJ39" s="361"/>
      <c r="AK39" s="361"/>
      <c r="AL39" s="361"/>
      <c r="AM39" s="361"/>
      <c r="AN39" s="361"/>
      <c r="AO39" s="363" t="s">
        <v>524</v>
      </c>
      <c r="AP39" s="361"/>
      <c r="AQ39" s="361"/>
      <c r="AR39" s="361"/>
      <c r="AS39" s="361"/>
      <c r="AT39" s="361"/>
      <c r="AU39" s="361"/>
      <c r="AV39" s="361"/>
    </row>
    <row r="40" spans="1:49" s="22" customFormat="1" x14ac:dyDescent="0.25">
      <c r="A40" s="360" t="s">
        <v>524</v>
      </c>
      <c r="B40" s="361"/>
      <c r="C40" s="361"/>
      <c r="D40" s="363" t="s">
        <v>524</v>
      </c>
      <c r="E40" s="357"/>
      <c r="F40" s="357"/>
      <c r="G40" s="357"/>
      <c r="H40" s="357"/>
      <c r="I40" s="357"/>
      <c r="J40" s="357"/>
      <c r="K40" s="357"/>
      <c r="L40" s="357"/>
      <c r="M40" s="361" t="s">
        <v>524</v>
      </c>
      <c r="N40" s="364"/>
      <c r="O40" s="361"/>
      <c r="P40" s="362"/>
      <c r="Q40" s="361"/>
      <c r="R40" s="362"/>
      <c r="S40" s="361"/>
      <c r="T40" s="361"/>
      <c r="U40" s="361"/>
      <c r="V40" s="361"/>
      <c r="W40" s="361" t="s">
        <v>647</v>
      </c>
      <c r="X40" s="356">
        <v>709572</v>
      </c>
      <c r="Y40" s="361"/>
      <c r="Z40" s="361"/>
      <c r="AA40" s="362">
        <v>709572</v>
      </c>
      <c r="AB40" s="362"/>
      <c r="AC40" s="361"/>
      <c r="AD40" s="362"/>
      <c r="AE40" s="362"/>
      <c r="AF40" s="363" t="s">
        <v>524</v>
      </c>
      <c r="AG40" s="361"/>
      <c r="AH40" s="361"/>
      <c r="AI40" s="361"/>
      <c r="AJ40" s="361"/>
      <c r="AK40" s="361"/>
      <c r="AL40" s="361"/>
      <c r="AM40" s="361"/>
      <c r="AN40" s="361"/>
      <c r="AO40" s="363" t="s">
        <v>524</v>
      </c>
      <c r="AP40" s="361"/>
      <c r="AQ40" s="361"/>
      <c r="AR40" s="361"/>
      <c r="AS40" s="361"/>
      <c r="AT40" s="361"/>
      <c r="AU40" s="361"/>
      <c r="AV40" s="361"/>
    </row>
    <row r="41" spans="1:49" s="22" customFormat="1" x14ac:dyDescent="0.25">
      <c r="A41" s="365"/>
      <c r="B41" s="361"/>
      <c r="C41" s="361"/>
      <c r="D41" s="363" t="s">
        <v>524</v>
      </c>
      <c r="E41" s="357"/>
      <c r="F41" s="357"/>
      <c r="G41" s="357"/>
      <c r="H41" s="357"/>
      <c r="I41" s="357"/>
      <c r="J41" s="357"/>
      <c r="K41" s="357"/>
      <c r="L41" s="357"/>
      <c r="M41" s="361" t="s">
        <v>524</v>
      </c>
      <c r="N41" s="364"/>
      <c r="O41" s="361"/>
      <c r="P41" s="362"/>
      <c r="Q41" s="361"/>
      <c r="R41" s="362"/>
      <c r="S41" s="361"/>
      <c r="T41" s="361"/>
      <c r="U41" s="361"/>
      <c r="V41" s="361"/>
      <c r="W41" s="361" t="s">
        <v>648</v>
      </c>
      <c r="X41" s="356">
        <v>709572</v>
      </c>
      <c r="Y41" s="361"/>
      <c r="Z41" s="361"/>
      <c r="AA41" s="362">
        <v>709572</v>
      </c>
      <c r="AB41" s="362"/>
      <c r="AC41" s="361"/>
      <c r="AD41" s="362"/>
      <c r="AE41" s="362"/>
      <c r="AF41" s="363" t="s">
        <v>524</v>
      </c>
      <c r="AG41" s="361"/>
      <c r="AH41" s="361"/>
      <c r="AI41" s="361"/>
      <c r="AJ41" s="361"/>
      <c r="AK41" s="361"/>
      <c r="AL41" s="361"/>
      <c r="AM41" s="361"/>
      <c r="AN41" s="361"/>
      <c r="AO41" s="363" t="s">
        <v>524</v>
      </c>
      <c r="AP41" s="361"/>
      <c r="AQ41" s="361"/>
      <c r="AR41" s="361"/>
      <c r="AS41" s="361"/>
      <c r="AT41" s="361"/>
      <c r="AU41" s="361"/>
      <c r="AV41" s="36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9"/>
  <sheetViews>
    <sheetView showGridLines="0" view="pageBreakPreview" topLeftCell="A4" zoomScale="90" zoomScaleNormal="90" zoomScaleSheetLayoutView="90" workbookViewId="0">
      <selection activeCell="A24" sqref="A24"/>
    </sheetView>
  </sheetViews>
  <sheetFormatPr defaultRowHeight="15.75" x14ac:dyDescent="0.25"/>
  <cols>
    <col min="1" max="1" width="66.140625" style="101" customWidth="1"/>
    <col min="2" max="2" width="51"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38" t="s">
        <v>69</v>
      </c>
    </row>
    <row r="2" spans="1:8" ht="18.75" x14ac:dyDescent="0.3">
      <c r="B2" s="15" t="s">
        <v>10</v>
      </c>
    </row>
    <row r="3" spans="1:8" ht="18.75" x14ac:dyDescent="0.3">
      <c r="B3" s="15" t="s">
        <v>449</v>
      </c>
    </row>
    <row r="4" spans="1:8" x14ac:dyDescent="0.25">
      <c r="B4" s="43"/>
    </row>
    <row r="5" spans="1:8" ht="18.75" x14ac:dyDescent="0.3">
      <c r="A5" s="503" t="str">
        <f>'1. паспорт местоположение'!A5:C5</f>
        <v>Год раскрытия информации: 2023 год</v>
      </c>
      <c r="B5" s="503"/>
      <c r="C5" s="69"/>
      <c r="D5" s="69"/>
      <c r="E5" s="69"/>
      <c r="F5" s="69"/>
      <c r="G5" s="69"/>
      <c r="H5" s="69"/>
    </row>
    <row r="6" spans="1:8" ht="18.75" x14ac:dyDescent="0.3">
      <c r="A6" s="110"/>
      <c r="B6" s="110"/>
      <c r="C6" s="110"/>
      <c r="D6" s="110"/>
      <c r="E6" s="110"/>
      <c r="F6" s="110"/>
      <c r="G6" s="110"/>
      <c r="H6" s="110"/>
    </row>
    <row r="7" spans="1:8" ht="18.75" x14ac:dyDescent="0.25">
      <c r="A7" s="388" t="s">
        <v>9</v>
      </c>
      <c r="B7" s="388"/>
      <c r="C7" s="109"/>
      <c r="D7" s="109"/>
      <c r="E7" s="109"/>
      <c r="F7" s="109"/>
      <c r="G7" s="109"/>
      <c r="H7" s="109"/>
    </row>
    <row r="8" spans="1:8" ht="18.75" x14ac:dyDescent="0.25">
      <c r="A8" s="109"/>
      <c r="B8" s="109"/>
      <c r="C8" s="109"/>
      <c r="D8" s="109"/>
      <c r="E8" s="109"/>
      <c r="F8" s="109"/>
      <c r="G8" s="109"/>
      <c r="H8" s="109"/>
    </row>
    <row r="9" spans="1:8" x14ac:dyDescent="0.25">
      <c r="A9" s="395" t="str">
        <f>'1. паспорт местоположение'!A9:C9</f>
        <v xml:space="preserve"> АО "Россети Тюмень" </v>
      </c>
      <c r="B9" s="395"/>
      <c r="C9" s="107"/>
      <c r="D9" s="107"/>
      <c r="E9" s="107"/>
      <c r="F9" s="107"/>
      <c r="G9" s="107"/>
      <c r="H9" s="107"/>
    </row>
    <row r="10" spans="1:8" x14ac:dyDescent="0.25">
      <c r="A10" s="385" t="s">
        <v>8</v>
      </c>
      <c r="B10" s="385"/>
      <c r="C10" s="108"/>
      <c r="D10" s="108"/>
      <c r="E10" s="108"/>
      <c r="F10" s="108"/>
      <c r="G10" s="108"/>
      <c r="H10" s="108"/>
    </row>
    <row r="11" spans="1:8" ht="18.75" x14ac:dyDescent="0.25">
      <c r="A11" s="109"/>
      <c r="B11" s="109"/>
      <c r="C11" s="109"/>
      <c r="D11" s="109"/>
      <c r="E11" s="109"/>
      <c r="F11" s="109"/>
      <c r="G11" s="109"/>
      <c r="H11" s="109"/>
    </row>
    <row r="12" spans="1:8" ht="30.75" customHeight="1" x14ac:dyDescent="0.25">
      <c r="A12" s="395" t="str">
        <f>'1. паспорт местоположение'!A12:C12</f>
        <v>H_TP1200.VL.0021</v>
      </c>
      <c r="B12" s="395"/>
      <c r="C12" s="107"/>
      <c r="D12" s="107"/>
      <c r="E12" s="107"/>
      <c r="F12" s="107"/>
      <c r="G12" s="107"/>
      <c r="H12" s="107"/>
    </row>
    <row r="13" spans="1:8" x14ac:dyDescent="0.25">
      <c r="A13" s="385" t="s">
        <v>7</v>
      </c>
      <c r="B13" s="385"/>
      <c r="C13" s="108"/>
      <c r="D13" s="108"/>
      <c r="E13" s="108"/>
      <c r="F13" s="108"/>
      <c r="G13" s="108"/>
      <c r="H13" s="108"/>
    </row>
    <row r="14" spans="1:8" ht="18.75" x14ac:dyDescent="0.25">
      <c r="A14" s="11"/>
      <c r="B14" s="11"/>
      <c r="C14" s="11"/>
      <c r="D14" s="11"/>
      <c r="E14" s="11"/>
      <c r="F14" s="11"/>
      <c r="G14" s="11"/>
      <c r="H14" s="11"/>
    </row>
    <row r="15" spans="1:8" ht="31.5" customHeight="1" x14ac:dyDescent="0.25">
      <c r="A15" s="424" t="str">
        <f>'1. паспорт местоположение'!A15:C15</f>
        <v>Реконструкция ВЛ 110 кВ Снежная – Ханты-Мансийская (Замена провода АЖ 120 на АС 120 на участке ВЛ 110 кВ Снежная – Фоминская)</v>
      </c>
      <c r="B15" s="424"/>
      <c r="C15" s="107"/>
      <c r="D15" s="107"/>
      <c r="E15" s="107"/>
      <c r="F15" s="107"/>
      <c r="G15" s="107"/>
      <c r="H15" s="107"/>
    </row>
    <row r="16" spans="1:8" x14ac:dyDescent="0.25">
      <c r="A16" s="385" t="s">
        <v>6</v>
      </c>
      <c r="B16" s="385"/>
      <c r="C16" s="108"/>
      <c r="D16" s="108"/>
      <c r="E16" s="108"/>
      <c r="F16" s="108"/>
      <c r="G16" s="108"/>
      <c r="H16" s="108"/>
    </row>
    <row r="17" spans="1:3" x14ac:dyDescent="0.25">
      <c r="B17" s="103"/>
    </row>
    <row r="18" spans="1:3" ht="33.75" customHeight="1" x14ac:dyDescent="0.25">
      <c r="A18" s="508" t="s">
        <v>431</v>
      </c>
      <c r="B18" s="509"/>
    </row>
    <row r="19" spans="1:3" x14ac:dyDescent="0.25">
      <c r="A19" s="271"/>
      <c r="B19" s="272"/>
    </row>
    <row r="20" spans="1:3" ht="16.5" thickBot="1" x14ac:dyDescent="0.3">
      <c r="B20" s="43"/>
    </row>
    <row r="21" spans="1:3" ht="45.75" thickBot="1" x14ac:dyDescent="0.3">
      <c r="A21" s="282" t="s">
        <v>320</v>
      </c>
      <c r="B21" s="104" t="str">
        <f>A15</f>
        <v>Реконструкция ВЛ 110 кВ Снежная – Ханты-Мансийская (Замена провода АЖ 120 на АС 120 на участке ВЛ 110 кВ Снежная – Фоминская)</v>
      </c>
    </row>
    <row r="22" spans="1:3" x14ac:dyDescent="0.25">
      <c r="A22" s="280" t="s">
        <v>321</v>
      </c>
      <c r="B22" s="281" t="s">
        <v>539</v>
      </c>
    </row>
    <row r="23" spans="1:3" x14ac:dyDescent="0.25">
      <c r="A23" s="273" t="s">
        <v>301</v>
      </c>
      <c r="B23" s="274" t="s">
        <v>502</v>
      </c>
    </row>
    <row r="24" spans="1:3" x14ac:dyDescent="0.25">
      <c r="A24" s="273" t="s">
        <v>322</v>
      </c>
      <c r="B24" s="274" t="s">
        <v>464</v>
      </c>
    </row>
    <row r="25" spans="1:3" x14ac:dyDescent="0.25">
      <c r="A25" s="275" t="s">
        <v>323</v>
      </c>
      <c r="B25" s="274">
        <v>2024</v>
      </c>
    </row>
    <row r="26" spans="1:3" x14ac:dyDescent="0.25">
      <c r="A26" s="275" t="s">
        <v>324</v>
      </c>
      <c r="B26" s="274" t="str">
        <f>'3.3 паспорт описание'!C30</f>
        <v>С</v>
      </c>
    </row>
    <row r="27" spans="1:3" ht="20.25" customHeight="1" x14ac:dyDescent="0.25">
      <c r="A27" s="276" t="s">
        <v>663</v>
      </c>
      <c r="B27" s="277">
        <f>'6.2. Паспорт фин осв ввод'!D24</f>
        <v>2135.6690660699996</v>
      </c>
    </row>
    <row r="28" spans="1:3" ht="16.5" thickBot="1" x14ac:dyDescent="0.3">
      <c r="A28" s="278" t="s">
        <v>325</v>
      </c>
      <c r="B28" s="279"/>
    </row>
    <row r="29" spans="1:3" ht="29.25" thickBot="1" x14ac:dyDescent="0.3">
      <c r="A29" s="322" t="s">
        <v>326</v>
      </c>
      <c r="B29" s="323">
        <v>1779.15</v>
      </c>
      <c r="C29" s="324"/>
    </row>
    <row r="30" spans="1:3" ht="29.25" thickBot="1" x14ac:dyDescent="0.3">
      <c r="A30" s="322" t="s">
        <v>327</v>
      </c>
      <c r="B30" s="323">
        <f>B32+B55</f>
        <v>1803.3870000000002</v>
      </c>
    </row>
    <row r="31" spans="1:3" ht="16.5" thickBot="1" x14ac:dyDescent="0.3">
      <c r="A31" s="325" t="s">
        <v>328</v>
      </c>
      <c r="B31" s="325"/>
    </row>
    <row r="32" spans="1:3" ht="29.25" thickBot="1" x14ac:dyDescent="0.3">
      <c r="A32" s="322" t="s">
        <v>607</v>
      </c>
      <c r="B32" s="323">
        <f>B34+B38+B42+B46</f>
        <v>1784.0300000000002</v>
      </c>
    </row>
    <row r="33" spans="1:2" ht="16.5" thickBot="1" x14ac:dyDescent="0.3">
      <c r="A33" s="322" t="s">
        <v>608</v>
      </c>
      <c r="B33" s="325"/>
    </row>
    <row r="34" spans="1:2" ht="30" x14ac:dyDescent="0.25">
      <c r="A34" s="326" t="s">
        <v>503</v>
      </c>
      <c r="B34" s="327">
        <v>75.775000000000006</v>
      </c>
    </row>
    <row r="35" spans="1:2" x14ac:dyDescent="0.25">
      <c r="A35" s="328" t="s">
        <v>329</v>
      </c>
      <c r="B35" s="329">
        <f>B34/$B$27</f>
        <v>3.5480684345650569E-2</v>
      </c>
    </row>
    <row r="36" spans="1:2" x14ac:dyDescent="0.25">
      <c r="A36" s="328" t="s">
        <v>330</v>
      </c>
      <c r="B36" s="330">
        <v>75.775000000000006</v>
      </c>
    </row>
    <row r="37" spans="1:2" x14ac:dyDescent="0.25">
      <c r="A37" s="328" t="s">
        <v>331</v>
      </c>
      <c r="B37" s="330">
        <v>63.146000000000001</v>
      </c>
    </row>
    <row r="38" spans="1:2" ht="30" x14ac:dyDescent="0.25">
      <c r="A38" s="326" t="s">
        <v>666</v>
      </c>
      <c r="B38" s="327">
        <v>4.8819999999999997</v>
      </c>
    </row>
    <row r="39" spans="1:2" x14ac:dyDescent="0.25">
      <c r="A39" s="328" t="s">
        <v>329</v>
      </c>
      <c r="B39" s="333">
        <v>0.27</v>
      </c>
    </row>
    <row r="40" spans="1:2" x14ac:dyDescent="0.25">
      <c r="A40" s="328" t="s">
        <v>330</v>
      </c>
      <c r="B40" s="330">
        <v>0</v>
      </c>
    </row>
    <row r="41" spans="1:2" x14ac:dyDescent="0.25">
      <c r="A41" s="328" t="s">
        <v>331</v>
      </c>
      <c r="B41" s="330">
        <v>0</v>
      </c>
    </row>
    <row r="42" spans="1:2" ht="30" x14ac:dyDescent="0.25">
      <c r="A42" s="326" t="s">
        <v>609</v>
      </c>
      <c r="B42" s="369">
        <v>851.43600000000004</v>
      </c>
    </row>
    <row r="43" spans="1:2" x14ac:dyDescent="0.25">
      <c r="A43" s="328" t="s">
        <v>329</v>
      </c>
      <c r="B43" s="329">
        <f>B42/$B$27</f>
        <v>0.39867412677694936</v>
      </c>
    </row>
    <row r="44" spans="1:2" x14ac:dyDescent="0.25">
      <c r="A44" s="328" t="s">
        <v>330</v>
      </c>
      <c r="B44" s="330">
        <v>714.952</v>
      </c>
    </row>
    <row r="45" spans="1:2" x14ac:dyDescent="0.25">
      <c r="A45" s="328" t="s">
        <v>331</v>
      </c>
      <c r="B45" s="330">
        <v>547.048</v>
      </c>
    </row>
    <row r="46" spans="1:2" ht="30" x14ac:dyDescent="0.25">
      <c r="A46" s="326" t="s">
        <v>610</v>
      </c>
      <c r="B46" s="369">
        <v>851.93700000000001</v>
      </c>
    </row>
    <row r="47" spans="1:2" x14ac:dyDescent="0.25">
      <c r="A47" s="328" t="s">
        <v>329</v>
      </c>
      <c r="B47" s="329">
        <f>B46/$B$27</f>
        <v>0.39890871368367542</v>
      </c>
    </row>
    <row r="48" spans="1:2" x14ac:dyDescent="0.25">
      <c r="A48" s="328" t="s">
        <v>330</v>
      </c>
      <c r="B48" s="330">
        <v>294.64800000000002</v>
      </c>
    </row>
    <row r="49" spans="1:2" x14ac:dyDescent="0.25">
      <c r="A49" s="328" t="s">
        <v>331</v>
      </c>
      <c r="B49" s="330">
        <v>46.508000000000003</v>
      </c>
    </row>
    <row r="50" spans="1:2" ht="29.25" thickBot="1" x14ac:dyDescent="0.3">
      <c r="A50" s="331" t="s">
        <v>504</v>
      </c>
      <c r="B50" s="332">
        <v>0</v>
      </c>
    </row>
    <row r="51" spans="1:2" ht="16.5" thickBot="1" x14ac:dyDescent="0.3">
      <c r="A51" s="325" t="s">
        <v>611</v>
      </c>
      <c r="B51" s="325"/>
    </row>
    <row r="52" spans="1:2" ht="16.5" thickBot="1" x14ac:dyDescent="0.3">
      <c r="A52" s="325" t="s">
        <v>329</v>
      </c>
      <c r="B52" s="325"/>
    </row>
    <row r="53" spans="1:2" ht="16.5" thickBot="1" x14ac:dyDescent="0.3">
      <c r="A53" s="325" t="s">
        <v>330</v>
      </c>
      <c r="B53" s="325"/>
    </row>
    <row r="54" spans="1:2" ht="16.5" thickBot="1" x14ac:dyDescent="0.3">
      <c r="A54" s="325" t="s">
        <v>331</v>
      </c>
      <c r="B54" s="325"/>
    </row>
    <row r="55" spans="1:2" ht="29.25" thickBot="1" x14ac:dyDescent="0.3">
      <c r="A55" s="331" t="s">
        <v>505</v>
      </c>
      <c r="B55" s="332">
        <f>B56+B60+B64</f>
        <v>19.356999999999999</v>
      </c>
    </row>
    <row r="56" spans="1:2" ht="30" x14ac:dyDescent="0.25">
      <c r="A56" s="326" t="s">
        <v>506</v>
      </c>
      <c r="B56" s="327">
        <v>0</v>
      </c>
    </row>
    <row r="57" spans="1:2" x14ac:dyDescent="0.25">
      <c r="A57" s="328" t="s">
        <v>329</v>
      </c>
      <c r="B57" s="329">
        <f>B56/$B$27</f>
        <v>0</v>
      </c>
    </row>
    <row r="58" spans="1:2" x14ac:dyDescent="0.25">
      <c r="A58" s="328" t="s">
        <v>330</v>
      </c>
      <c r="B58" s="330">
        <v>0</v>
      </c>
    </row>
    <row r="59" spans="1:2" x14ac:dyDescent="0.25">
      <c r="A59" s="328" t="s">
        <v>331</v>
      </c>
      <c r="B59" s="330">
        <v>0</v>
      </c>
    </row>
    <row r="60" spans="1:2" ht="34.5" customHeight="1" x14ac:dyDescent="0.25">
      <c r="A60" s="326" t="s">
        <v>557</v>
      </c>
      <c r="B60" s="369">
        <v>2E-3</v>
      </c>
    </row>
    <row r="61" spans="1:2" ht="14.25" customHeight="1" x14ac:dyDescent="0.25">
      <c r="A61" s="328" t="s">
        <v>329</v>
      </c>
      <c r="B61" s="329">
        <f>B60/$B$27</f>
        <v>9.3647467754933866E-7</v>
      </c>
    </row>
    <row r="62" spans="1:2" ht="14.25" customHeight="1" x14ac:dyDescent="0.25">
      <c r="A62" s="328" t="s">
        <v>330</v>
      </c>
      <c r="B62" s="330">
        <v>1E-3</v>
      </c>
    </row>
    <row r="63" spans="1:2" ht="14.25" customHeight="1" x14ac:dyDescent="0.25">
      <c r="A63" s="328" t="s">
        <v>331</v>
      </c>
      <c r="B63" s="330">
        <v>1E-3</v>
      </c>
    </row>
    <row r="64" spans="1:2" ht="28.5" customHeight="1" x14ac:dyDescent="0.25">
      <c r="A64" s="326" t="s">
        <v>661</v>
      </c>
      <c r="B64" s="327">
        <v>19.355</v>
      </c>
    </row>
    <row r="65" spans="1:4" ht="14.25" customHeight="1" x14ac:dyDescent="0.25">
      <c r="A65" s="328" t="s">
        <v>329</v>
      </c>
      <c r="B65" s="329">
        <f>B64/$B$27</f>
        <v>9.0627336919837237E-3</v>
      </c>
    </row>
    <row r="66" spans="1:4" ht="14.25" customHeight="1" x14ac:dyDescent="0.25">
      <c r="A66" s="328" t="s">
        <v>330</v>
      </c>
      <c r="B66" s="330">
        <v>0</v>
      </c>
    </row>
    <row r="67" spans="1:4" ht="14.25" customHeight="1" thickBot="1" x14ac:dyDescent="0.3">
      <c r="A67" s="328" t="s">
        <v>331</v>
      </c>
      <c r="B67" s="330">
        <v>0.68400000000000005</v>
      </c>
    </row>
    <row r="68" spans="1:4" ht="29.25" thickBot="1" x14ac:dyDescent="0.3">
      <c r="A68" s="334" t="s">
        <v>332</v>
      </c>
      <c r="B68" s="335">
        <v>1</v>
      </c>
    </row>
    <row r="69" spans="1:4" ht="16.5" thickBot="1" x14ac:dyDescent="0.3">
      <c r="A69" s="336" t="s">
        <v>328</v>
      </c>
      <c r="B69" s="337"/>
    </row>
    <row r="70" spans="1:4" ht="16.5" thickBot="1" x14ac:dyDescent="0.3">
      <c r="A70" s="336" t="s">
        <v>612</v>
      </c>
      <c r="B70" s="337">
        <v>1</v>
      </c>
    </row>
    <row r="71" spans="1:4" ht="16.5" thickBot="1" x14ac:dyDescent="0.3">
      <c r="A71" s="336" t="s">
        <v>613</v>
      </c>
      <c r="B71" s="337">
        <v>0</v>
      </c>
    </row>
    <row r="72" spans="1:4" x14ac:dyDescent="0.25">
      <c r="A72" s="336" t="s">
        <v>614</v>
      </c>
      <c r="B72" s="337">
        <v>1</v>
      </c>
    </row>
    <row r="73" spans="1:4" ht="16.5" thickBot="1" x14ac:dyDescent="0.3">
      <c r="A73" s="331" t="s">
        <v>333</v>
      </c>
      <c r="B73" s="338">
        <f>B74/$B$27</f>
        <v>0.53284940915218593</v>
      </c>
    </row>
    <row r="74" spans="1:4" ht="16.5" thickBot="1" x14ac:dyDescent="0.3">
      <c r="A74" s="331" t="s">
        <v>334</v>
      </c>
      <c r="B74" s="332">
        <v>1137.99</v>
      </c>
    </row>
    <row r="75" spans="1:4" ht="16.5" thickBot="1" x14ac:dyDescent="0.3">
      <c r="A75" s="331" t="s">
        <v>335</v>
      </c>
      <c r="B75" s="338">
        <f>B76/'6.2. Паспорт фин осв ввод'!D30</f>
        <v>0.39609639982945355</v>
      </c>
    </row>
    <row r="76" spans="1:4" ht="16.5" thickBot="1" x14ac:dyDescent="0.3">
      <c r="A76" s="331" t="s">
        <v>336</v>
      </c>
      <c r="B76" s="332">
        <v>709.22199999999998</v>
      </c>
    </row>
    <row r="77" spans="1:4" ht="15.75" customHeight="1" thickBot="1" x14ac:dyDescent="0.3">
      <c r="A77" s="331" t="s">
        <v>337</v>
      </c>
      <c r="B77" s="339" t="s">
        <v>485</v>
      </c>
      <c r="C77" s="504"/>
      <c r="D77" s="340"/>
    </row>
    <row r="78" spans="1:4" x14ac:dyDescent="0.25">
      <c r="A78" s="375" t="s">
        <v>338</v>
      </c>
      <c r="B78" s="376" t="s">
        <v>507</v>
      </c>
      <c r="C78" s="504"/>
      <c r="D78" s="340"/>
    </row>
    <row r="79" spans="1:4" ht="30.75" customHeight="1" x14ac:dyDescent="0.25">
      <c r="A79" s="377" t="s">
        <v>339</v>
      </c>
      <c r="B79" s="378" t="s">
        <v>667</v>
      </c>
      <c r="C79" s="504"/>
      <c r="D79" s="340"/>
    </row>
    <row r="80" spans="1:4" x14ac:dyDescent="0.25">
      <c r="A80" s="377" t="s">
        <v>340</v>
      </c>
      <c r="B80" s="333"/>
      <c r="C80" s="504"/>
      <c r="D80" s="340"/>
    </row>
    <row r="81" spans="1:4" ht="45" x14ac:dyDescent="0.25">
      <c r="A81" s="377" t="s">
        <v>615</v>
      </c>
      <c r="B81" s="333" t="s">
        <v>662</v>
      </c>
      <c r="C81" s="504"/>
      <c r="D81" s="101"/>
    </row>
    <row r="82" spans="1:4" ht="16.5" thickBot="1" x14ac:dyDescent="0.3">
      <c r="A82" s="379" t="s">
        <v>341</v>
      </c>
      <c r="B82" s="380"/>
      <c r="C82" s="504"/>
      <c r="D82" s="101"/>
    </row>
    <row r="83" spans="1:4" ht="30.75" thickBot="1" x14ac:dyDescent="0.3">
      <c r="A83" s="336" t="s">
        <v>342</v>
      </c>
      <c r="B83" s="342"/>
    </row>
    <row r="84" spans="1:4" ht="29.25" thickBot="1" x14ac:dyDescent="0.3">
      <c r="A84" s="343" t="s">
        <v>343</v>
      </c>
      <c r="B84" s="344">
        <v>45</v>
      </c>
    </row>
    <row r="85" spans="1:4" ht="16.5" thickBot="1" x14ac:dyDescent="0.3">
      <c r="A85" s="336" t="s">
        <v>328</v>
      </c>
      <c r="B85" s="345"/>
    </row>
    <row r="86" spans="1:4" ht="16.5" thickBot="1" x14ac:dyDescent="0.3">
      <c r="A86" s="336" t="s">
        <v>616</v>
      </c>
      <c r="B86" s="344">
        <v>45</v>
      </c>
    </row>
    <row r="87" spans="1:4" ht="16.5" thickBot="1" x14ac:dyDescent="0.3">
      <c r="A87" s="336" t="s">
        <v>617</v>
      </c>
      <c r="B87" s="346"/>
    </row>
    <row r="88" spans="1:4" ht="16.5" thickBot="1" x14ac:dyDescent="0.3">
      <c r="A88" s="347" t="s">
        <v>344</v>
      </c>
      <c r="B88" s="348"/>
    </row>
    <row r="89" spans="1:4" ht="16.5" thickBot="1" x14ac:dyDescent="0.3">
      <c r="A89" s="343" t="s">
        <v>345</v>
      </c>
      <c r="B89" s="349"/>
    </row>
    <row r="90" spans="1:4" ht="16.5" thickBot="1" x14ac:dyDescent="0.3">
      <c r="A90" s="341" t="s">
        <v>618</v>
      </c>
      <c r="B90" s="350"/>
    </row>
    <row r="91" spans="1:4" ht="16.5" thickBot="1" x14ac:dyDescent="0.3">
      <c r="A91" s="341" t="s">
        <v>619</v>
      </c>
      <c r="B91" s="350"/>
    </row>
    <row r="92" spans="1:4" ht="16.5" thickBot="1" x14ac:dyDescent="0.3">
      <c r="A92" s="341" t="s">
        <v>620</v>
      </c>
      <c r="B92" s="350"/>
    </row>
    <row r="93" spans="1:4" ht="29.25" thickBot="1" x14ac:dyDescent="0.3">
      <c r="A93" s="351" t="s">
        <v>346</v>
      </c>
      <c r="B93" s="352" t="s">
        <v>508</v>
      </c>
    </row>
    <row r="94" spans="1:4" ht="28.5" x14ac:dyDescent="0.25">
      <c r="A94" s="334" t="s">
        <v>347</v>
      </c>
      <c r="B94" s="505" t="s">
        <v>509</v>
      </c>
    </row>
    <row r="95" spans="1:4" x14ac:dyDescent="0.25">
      <c r="A95" s="341" t="s">
        <v>621</v>
      </c>
      <c r="B95" s="506"/>
    </row>
    <row r="96" spans="1:4" x14ac:dyDescent="0.25">
      <c r="A96" s="341" t="s">
        <v>622</v>
      </c>
      <c r="B96" s="506"/>
    </row>
    <row r="97" spans="1:2" x14ac:dyDescent="0.25">
      <c r="A97" s="341" t="s">
        <v>623</v>
      </c>
      <c r="B97" s="506"/>
    </row>
    <row r="98" spans="1:2" x14ac:dyDescent="0.25">
      <c r="A98" s="341" t="s">
        <v>624</v>
      </c>
      <c r="B98" s="506"/>
    </row>
    <row r="99" spans="1:2" ht="16.5" thickBot="1" x14ac:dyDescent="0.3">
      <c r="A99" s="353" t="s">
        <v>625</v>
      </c>
      <c r="B99" s="507"/>
    </row>
  </sheetData>
  <mergeCells count="11">
    <mergeCell ref="C77:C82"/>
    <mergeCell ref="B94:B9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2023-04-04T07:16:23Z</dcterms:modified>
</cp:coreProperties>
</file>